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I-348161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доп.43'!$A$1:$K$183</definedName>
  </definedNames>
  <calcPr calcId="162913" calcOnSave="0"/>
</workbook>
</file>

<file path=xl/calcChain.xml><?xml version="1.0" encoding="utf-8"?>
<calcChain xmlns="http://schemas.openxmlformats.org/spreadsheetml/2006/main">
  <c r="H181" i="7" l="1"/>
  <c r="H178" i="7"/>
  <c r="C181" i="7"/>
  <c r="C178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175" i="7"/>
  <c r="J175" i="7"/>
  <c r="I174" i="7"/>
  <c r="J174" i="7"/>
  <c r="AQ173" i="7"/>
  <c r="A173" i="7"/>
  <c r="J171" i="7"/>
  <c r="H171" i="7"/>
  <c r="C171" i="7"/>
  <c r="J170" i="7"/>
  <c r="H170" i="7"/>
  <c r="C170" i="7"/>
  <c r="C169" i="7"/>
  <c r="J168" i="7"/>
  <c r="H168" i="7"/>
  <c r="C168" i="7"/>
  <c r="J167" i="7"/>
  <c r="H167" i="7"/>
  <c r="C167" i="7"/>
  <c r="I166" i="7"/>
  <c r="J166" i="7"/>
  <c r="I165" i="7"/>
  <c r="J165" i="7"/>
  <c r="AQ164" i="7"/>
  <c r="A164" i="7"/>
  <c r="I162" i="7"/>
  <c r="J162" i="7"/>
  <c r="I161" i="7"/>
  <c r="J161" i="7"/>
  <c r="A160" i="7"/>
  <c r="I156" i="7"/>
  <c r="H156" i="7"/>
  <c r="G156" i="7"/>
  <c r="E156" i="7"/>
  <c r="J155" i="7"/>
  <c r="E155" i="7"/>
  <c r="J154" i="7"/>
  <c r="I154" i="7"/>
  <c r="E154" i="7"/>
  <c r="K153" i="7"/>
  <c r="J153" i="7"/>
  <c r="H153" i="7"/>
  <c r="I153" i="7"/>
  <c r="F153" i="7"/>
  <c r="V153" i="7"/>
  <c r="T153" i="7"/>
  <c r="R153" i="7"/>
  <c r="U153" i="7"/>
  <c r="S153" i="7"/>
  <c r="Q153" i="7"/>
  <c r="E153" i="7"/>
  <c r="D153" i="7"/>
  <c r="B153" i="7"/>
  <c r="K152" i="7"/>
  <c r="J157" i="7" s="1"/>
  <c r="J152" i="7"/>
  <c r="I152" i="7"/>
  <c r="H152" i="7"/>
  <c r="G152" i="7"/>
  <c r="F152" i="7"/>
  <c r="K151" i="7"/>
  <c r="J151" i="7"/>
  <c r="I151" i="7"/>
  <c r="H151" i="7"/>
  <c r="G151" i="7"/>
  <c r="F151" i="7"/>
  <c r="C150" i="7"/>
  <c r="V149" i="7"/>
  <c r="T149" i="7"/>
  <c r="K155" i="7" s="1"/>
  <c r="R149" i="7"/>
  <c r="K154" i="7" s="1"/>
  <c r="U149" i="7"/>
  <c r="S149" i="7"/>
  <c r="I155" i="7" s="1"/>
  <c r="Q149" i="7"/>
  <c r="E149" i="7"/>
  <c r="D149" i="7"/>
  <c r="B149" i="7"/>
  <c r="O147" i="7"/>
  <c r="I146" i="7"/>
  <c r="H146" i="7"/>
  <c r="G146" i="7"/>
  <c r="E146" i="7"/>
  <c r="K145" i="7"/>
  <c r="J145" i="7"/>
  <c r="I145" i="7"/>
  <c r="E145" i="7"/>
  <c r="K144" i="7"/>
  <c r="J144" i="7"/>
  <c r="I144" i="7"/>
  <c r="E144" i="7"/>
  <c r="K143" i="7"/>
  <c r="J143" i="7"/>
  <c r="H143" i="7"/>
  <c r="I143" i="7"/>
  <c r="F143" i="7"/>
  <c r="V143" i="7"/>
  <c r="T143" i="7"/>
  <c r="R143" i="7"/>
  <c r="U143" i="7"/>
  <c r="S143" i="7"/>
  <c r="Q143" i="7"/>
  <c r="E143" i="7"/>
  <c r="D143" i="7"/>
  <c r="B143" i="7"/>
  <c r="K142" i="7"/>
  <c r="P147" i="7" s="1"/>
  <c r="J142" i="7"/>
  <c r="I142" i="7"/>
  <c r="H147" i="7" s="1"/>
  <c r="H142" i="7"/>
  <c r="G142" i="7"/>
  <c r="F142" i="7"/>
  <c r="C141" i="7"/>
  <c r="V140" i="7"/>
  <c r="T140" i="7"/>
  <c r="R140" i="7"/>
  <c r="U140" i="7"/>
  <c r="S140" i="7"/>
  <c r="Q140" i="7"/>
  <c r="E140" i="7"/>
  <c r="D140" i="7"/>
  <c r="B140" i="7"/>
  <c r="I137" i="7"/>
  <c r="H137" i="7"/>
  <c r="G137" i="7"/>
  <c r="E137" i="7"/>
  <c r="K136" i="7"/>
  <c r="J136" i="7"/>
  <c r="E136" i="7"/>
  <c r="J135" i="7"/>
  <c r="E135" i="7"/>
  <c r="K134" i="7"/>
  <c r="J134" i="7"/>
  <c r="H134" i="7"/>
  <c r="I134" i="7"/>
  <c r="F134" i="7"/>
  <c r="V134" i="7"/>
  <c r="T134" i="7"/>
  <c r="R134" i="7"/>
  <c r="U134" i="7"/>
  <c r="S134" i="7"/>
  <c r="Q134" i="7"/>
  <c r="E134" i="7"/>
  <c r="D134" i="7"/>
  <c r="B134" i="7"/>
  <c r="K133" i="7"/>
  <c r="J133" i="7"/>
  <c r="I133" i="7"/>
  <c r="H133" i="7"/>
  <c r="G133" i="7"/>
  <c r="F133" i="7"/>
  <c r="C132" i="7"/>
  <c r="V131" i="7"/>
  <c r="T131" i="7"/>
  <c r="R131" i="7"/>
  <c r="K135" i="7" s="1"/>
  <c r="U131" i="7"/>
  <c r="S131" i="7"/>
  <c r="I136" i="7" s="1"/>
  <c r="Q131" i="7"/>
  <c r="I135" i="7" s="1"/>
  <c r="E131" i="7"/>
  <c r="D131" i="7"/>
  <c r="B131" i="7"/>
  <c r="I128" i="7"/>
  <c r="H128" i="7"/>
  <c r="G128" i="7"/>
  <c r="E128" i="7"/>
  <c r="J127" i="7"/>
  <c r="I127" i="7"/>
  <c r="E127" i="7"/>
  <c r="J126" i="7"/>
  <c r="I126" i="7"/>
  <c r="E126" i="7"/>
  <c r="K125" i="7"/>
  <c r="J125" i="7"/>
  <c r="H125" i="7"/>
  <c r="I125" i="7"/>
  <c r="F125" i="7"/>
  <c r="V125" i="7"/>
  <c r="T125" i="7"/>
  <c r="R125" i="7"/>
  <c r="U125" i="7"/>
  <c r="S125" i="7"/>
  <c r="Q125" i="7"/>
  <c r="E125" i="7"/>
  <c r="D125" i="7"/>
  <c r="B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P129" i="7" s="1"/>
  <c r="J122" i="7"/>
  <c r="I122" i="7"/>
  <c r="O129" i="7" s="1"/>
  <c r="H122" i="7"/>
  <c r="G122" i="7"/>
  <c r="F122" i="7"/>
  <c r="C121" i="7"/>
  <c r="V120" i="7"/>
  <c r="T120" i="7"/>
  <c r="K127" i="7" s="1"/>
  <c r="R120" i="7"/>
  <c r="K126" i="7" s="1"/>
  <c r="U120" i="7"/>
  <c r="S120" i="7"/>
  <c r="Q120" i="7"/>
  <c r="E120" i="7"/>
  <c r="D120" i="7"/>
  <c r="B120" i="7"/>
  <c r="AN119" i="7"/>
  <c r="B119" i="7"/>
  <c r="A117" i="7"/>
  <c r="I115" i="7"/>
  <c r="J115" i="7"/>
  <c r="I114" i="7"/>
  <c r="J114" i="7"/>
  <c r="A113" i="7"/>
  <c r="H110" i="7"/>
  <c r="P110" i="7"/>
  <c r="I109" i="7"/>
  <c r="H109" i="7"/>
  <c r="G109" i="7"/>
  <c r="E109" i="7"/>
  <c r="K108" i="7"/>
  <c r="J108" i="7"/>
  <c r="I108" i="7"/>
  <c r="E108" i="7"/>
  <c r="K107" i="7"/>
  <c r="J107" i="7"/>
  <c r="I107" i="7"/>
  <c r="E107" i="7"/>
  <c r="K106" i="7"/>
  <c r="J106" i="7"/>
  <c r="I106" i="7"/>
  <c r="H106" i="7"/>
  <c r="G106" i="7"/>
  <c r="F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10" i="7" s="1"/>
  <c r="J103" i="7"/>
  <c r="I103" i="7"/>
  <c r="O110" i="7" s="1"/>
  <c r="H103" i="7"/>
  <c r="G103" i="7"/>
  <c r="F103" i="7"/>
  <c r="C102" i="7"/>
  <c r="V101" i="7"/>
  <c r="T101" i="7"/>
  <c r="R101" i="7"/>
  <c r="U101" i="7"/>
  <c r="S101" i="7"/>
  <c r="Q101" i="7"/>
  <c r="E101" i="7"/>
  <c r="D101" i="7"/>
  <c r="B101" i="7"/>
  <c r="I98" i="7"/>
  <c r="H98" i="7"/>
  <c r="G98" i="7"/>
  <c r="E98" i="7"/>
  <c r="J97" i="7"/>
  <c r="E97" i="7"/>
  <c r="J96" i="7"/>
  <c r="E96" i="7"/>
  <c r="K95" i="7"/>
  <c r="J95" i="7"/>
  <c r="H95" i="7"/>
  <c r="I95" i="7"/>
  <c r="F95" i="7"/>
  <c r="V95" i="7"/>
  <c r="T95" i="7"/>
  <c r="R95" i="7"/>
  <c r="U95" i="7"/>
  <c r="S95" i="7"/>
  <c r="Q95" i="7"/>
  <c r="E95" i="7"/>
  <c r="D95" i="7"/>
  <c r="B95" i="7"/>
  <c r="K94" i="7"/>
  <c r="J94" i="7"/>
  <c r="I94" i="7"/>
  <c r="H94" i="7"/>
  <c r="G94" i="7"/>
  <c r="F94" i="7"/>
  <c r="K93" i="7"/>
  <c r="J93" i="7"/>
  <c r="I93" i="7"/>
  <c r="H93" i="7"/>
  <c r="G93" i="7"/>
  <c r="F93" i="7"/>
  <c r="K92" i="7"/>
  <c r="J99" i="7" s="1"/>
  <c r="J92" i="7"/>
  <c r="I92" i="7"/>
  <c r="H92" i="7"/>
  <c r="G92" i="7"/>
  <c r="F92" i="7"/>
  <c r="K91" i="7"/>
  <c r="J91" i="7"/>
  <c r="I91" i="7"/>
  <c r="H91" i="7"/>
  <c r="G91" i="7"/>
  <c r="F91" i="7"/>
  <c r="C90" i="7"/>
  <c r="V89" i="7"/>
  <c r="T89" i="7"/>
  <c r="K97" i="7" s="1"/>
  <c r="R89" i="7"/>
  <c r="K96" i="7" s="1"/>
  <c r="U89" i="7"/>
  <c r="S89" i="7"/>
  <c r="I97" i="7" s="1"/>
  <c r="Q89" i="7"/>
  <c r="I96" i="7" s="1"/>
  <c r="E89" i="7"/>
  <c r="D89" i="7"/>
  <c r="B89" i="7"/>
  <c r="I86" i="7"/>
  <c r="H86" i="7"/>
  <c r="G86" i="7"/>
  <c r="E86" i="7"/>
  <c r="J85" i="7"/>
  <c r="I85" i="7"/>
  <c r="E85" i="7"/>
  <c r="K84" i="7"/>
  <c r="J84" i="7"/>
  <c r="I84" i="7"/>
  <c r="E84" i="7"/>
  <c r="K83" i="7"/>
  <c r="J83" i="7"/>
  <c r="H83" i="7"/>
  <c r="I83" i="7"/>
  <c r="F83" i="7"/>
  <c r="V83" i="7"/>
  <c r="T83" i="7"/>
  <c r="R83" i="7"/>
  <c r="U83" i="7"/>
  <c r="S83" i="7"/>
  <c r="Q83" i="7"/>
  <c r="E83" i="7"/>
  <c r="D83" i="7"/>
  <c r="B83" i="7"/>
  <c r="K82" i="7"/>
  <c r="J82" i="7"/>
  <c r="I82" i="7"/>
  <c r="H82" i="7"/>
  <c r="G82" i="7"/>
  <c r="F82" i="7"/>
  <c r="K81" i="7"/>
  <c r="J81" i="7"/>
  <c r="I81" i="7"/>
  <c r="H81" i="7"/>
  <c r="G81" i="7"/>
  <c r="F81" i="7"/>
  <c r="K80" i="7"/>
  <c r="P87" i="7" s="1"/>
  <c r="J80" i="7"/>
  <c r="I80" i="7"/>
  <c r="H87" i="7" s="1"/>
  <c r="H80" i="7"/>
  <c r="G80" i="7"/>
  <c r="F80" i="7"/>
  <c r="C79" i="7"/>
  <c r="V78" i="7"/>
  <c r="T78" i="7"/>
  <c r="K85" i="7" s="1"/>
  <c r="R78" i="7"/>
  <c r="U78" i="7"/>
  <c r="S78" i="7"/>
  <c r="Q78" i="7"/>
  <c r="E78" i="7"/>
  <c r="D78" i="7"/>
  <c r="B78" i="7"/>
  <c r="J75" i="7"/>
  <c r="I75" i="7"/>
  <c r="E75" i="7"/>
  <c r="J74" i="7"/>
  <c r="I74" i="7"/>
  <c r="E74" i="7"/>
  <c r="K73" i="7"/>
  <c r="J73" i="7"/>
  <c r="I73" i="7"/>
  <c r="H73" i="7"/>
  <c r="G73" i="7"/>
  <c r="F73" i="7"/>
  <c r="K72" i="7"/>
  <c r="J72" i="7"/>
  <c r="I72" i="7"/>
  <c r="O76" i="7" s="1"/>
  <c r="H72" i="7"/>
  <c r="G72" i="7"/>
  <c r="F72" i="7"/>
  <c r="C71" i="7"/>
  <c r="V70" i="7"/>
  <c r="T70" i="7"/>
  <c r="K75" i="7" s="1"/>
  <c r="R70" i="7"/>
  <c r="K74" i="7" s="1"/>
  <c r="U70" i="7"/>
  <c r="S70" i="7"/>
  <c r="Q70" i="7"/>
  <c r="E70" i="7"/>
  <c r="D70" i="7"/>
  <c r="B70" i="7"/>
  <c r="I67" i="7"/>
  <c r="H67" i="7"/>
  <c r="G67" i="7"/>
  <c r="E67" i="7"/>
  <c r="J66" i="7"/>
  <c r="I66" i="7"/>
  <c r="E66" i="7"/>
  <c r="K65" i="7"/>
  <c r="P68" i="7" s="1"/>
  <c r="J65" i="7"/>
  <c r="E65" i="7"/>
  <c r="K64" i="7"/>
  <c r="J64" i="7"/>
  <c r="I64" i="7"/>
  <c r="H64" i="7"/>
  <c r="G64" i="7"/>
  <c r="F64" i="7"/>
  <c r="C63" i="7"/>
  <c r="V62" i="7"/>
  <c r="T62" i="7"/>
  <c r="K66" i="7" s="1"/>
  <c r="R62" i="7"/>
  <c r="U62" i="7"/>
  <c r="S62" i="7"/>
  <c r="Q62" i="7"/>
  <c r="I65" i="7" s="1"/>
  <c r="H68" i="7" s="1"/>
  <c r="E62" i="7"/>
  <c r="D62" i="7"/>
  <c r="B62" i="7"/>
  <c r="I59" i="7"/>
  <c r="H59" i="7"/>
  <c r="G59" i="7"/>
  <c r="E59" i="7"/>
  <c r="K58" i="7"/>
  <c r="J58" i="7"/>
  <c r="I58" i="7"/>
  <c r="E58" i="7"/>
  <c r="K57" i="7"/>
  <c r="J57" i="7"/>
  <c r="I57" i="7"/>
  <c r="E57" i="7"/>
  <c r="K56" i="7"/>
  <c r="J56" i="7"/>
  <c r="I56" i="7"/>
  <c r="H56" i="7"/>
  <c r="G56" i="7"/>
  <c r="F56" i="7"/>
  <c r="K55" i="7"/>
  <c r="J55" i="7"/>
  <c r="I55" i="7"/>
  <c r="H55" i="7"/>
  <c r="G55" i="7"/>
  <c r="F55" i="7"/>
  <c r="K54" i="7"/>
  <c r="J60" i="7" s="1"/>
  <c r="J54" i="7"/>
  <c r="I54" i="7"/>
  <c r="O60" i="7" s="1"/>
  <c r="H54" i="7"/>
  <c r="G54" i="7"/>
  <c r="F54" i="7"/>
  <c r="C53" i="7"/>
  <c r="V52" i="7"/>
  <c r="T52" i="7"/>
  <c r="R52" i="7"/>
  <c r="U52" i="7"/>
  <c r="S52" i="7"/>
  <c r="Q52" i="7"/>
  <c r="E52" i="7"/>
  <c r="D52" i="7"/>
  <c r="B52" i="7"/>
  <c r="I49" i="7"/>
  <c r="H49" i="7"/>
  <c r="G49" i="7"/>
  <c r="E49" i="7"/>
  <c r="K48" i="7"/>
  <c r="J48" i="7"/>
  <c r="E48" i="7"/>
  <c r="J47" i="7"/>
  <c r="E47" i="7"/>
  <c r="K46" i="7"/>
  <c r="J46" i="7"/>
  <c r="I46" i="7"/>
  <c r="H46" i="7"/>
  <c r="G46" i="7"/>
  <c r="F46" i="7"/>
  <c r="K45" i="7"/>
  <c r="J45" i="7"/>
  <c r="I45" i="7"/>
  <c r="H50" i="7" s="1"/>
  <c r="H45" i="7"/>
  <c r="G45" i="7"/>
  <c r="F45" i="7"/>
  <c r="K44" i="7"/>
  <c r="J44" i="7"/>
  <c r="I44" i="7"/>
  <c r="H44" i="7"/>
  <c r="G44" i="7"/>
  <c r="F44" i="7"/>
  <c r="C43" i="7"/>
  <c r="V42" i="7"/>
  <c r="T42" i="7"/>
  <c r="R42" i="7"/>
  <c r="K47" i="7" s="1"/>
  <c r="U42" i="7"/>
  <c r="S42" i="7"/>
  <c r="I48" i="7" s="1"/>
  <c r="Q42" i="7"/>
  <c r="I47" i="7" s="1"/>
  <c r="E42" i="7"/>
  <c r="D42" i="7"/>
  <c r="B42" i="7"/>
  <c r="O40" i="7"/>
  <c r="I39" i="7"/>
  <c r="H39" i="7"/>
  <c r="G39" i="7"/>
  <c r="E39" i="7"/>
  <c r="K38" i="7"/>
  <c r="J38" i="7"/>
  <c r="I38" i="7"/>
  <c r="E38" i="7"/>
  <c r="K37" i="7"/>
  <c r="J37" i="7"/>
  <c r="I37" i="7"/>
  <c r="E37" i="7"/>
  <c r="K36" i="7"/>
  <c r="P40" i="7" s="1"/>
  <c r="J36" i="7"/>
  <c r="I36" i="7"/>
  <c r="H40" i="7" s="1"/>
  <c r="H36" i="7"/>
  <c r="G36" i="7"/>
  <c r="F36" i="7"/>
  <c r="C35" i="7"/>
  <c r="V34" i="7"/>
  <c r="T34" i="7"/>
  <c r="R34" i="7"/>
  <c r="U34" i="7"/>
  <c r="S34" i="7"/>
  <c r="Q34" i="7"/>
  <c r="E34" i="7"/>
  <c r="D34" i="7"/>
  <c r="B34" i="7"/>
  <c r="AN33" i="7"/>
  <c r="B33" i="7"/>
  <c r="A31" i="7"/>
  <c r="A29" i="7"/>
  <c r="A11" i="7"/>
  <c r="A6" i="7"/>
  <c r="A1" i="7"/>
  <c r="O99" i="7" l="1"/>
  <c r="H99" i="7"/>
  <c r="P76" i="7"/>
  <c r="J76" i="7"/>
  <c r="H157" i="7"/>
  <c r="P50" i="7"/>
  <c r="J173" i="7" s="1"/>
  <c r="J50" i="7"/>
  <c r="P157" i="7"/>
  <c r="O157" i="7"/>
  <c r="H138" i="7"/>
  <c r="O138" i="7"/>
  <c r="H160" i="7" s="1"/>
  <c r="P138" i="7"/>
  <c r="J160" i="7" s="1"/>
  <c r="J138" i="7"/>
  <c r="O68" i="7"/>
  <c r="P99" i="7"/>
  <c r="J68" i="7"/>
  <c r="H76" i="7"/>
  <c r="J129" i="7"/>
  <c r="O50" i="7"/>
  <c r="H173" i="7" s="1"/>
  <c r="J87" i="7"/>
  <c r="P60" i="7"/>
  <c r="O87" i="7"/>
  <c r="J40" i="7"/>
  <c r="H60" i="7"/>
  <c r="H129" i="7"/>
  <c r="J14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1" i="3"/>
  <c r="Y1" i="3"/>
  <c r="CY1" i="3"/>
  <c r="CZ1" i="3"/>
  <c r="DA1" i="3"/>
  <c r="DB1" i="3"/>
  <c r="DC1" i="3"/>
  <c r="A2" i="3"/>
  <c r="Y2" i="3"/>
  <c r="CU2" i="3"/>
  <c r="CV2" i="3"/>
  <c r="CY2" i="3"/>
  <c r="CZ2" i="3"/>
  <c r="DA2" i="3"/>
  <c r="DB2" i="3"/>
  <c r="DC2" i="3"/>
  <c r="A3" i="3"/>
  <c r="Y3" i="3"/>
  <c r="CV3" i="3" s="1"/>
  <c r="CY3" i="3"/>
  <c r="CZ3" i="3"/>
  <c r="DB3" i="3" s="1"/>
  <c r="DA3" i="3"/>
  <c r="DC3" i="3"/>
  <c r="A4" i="3"/>
  <c r="Y4" i="3"/>
  <c r="CX4" i="3" s="1"/>
  <c r="CW4" i="3"/>
  <c r="CY4" i="3"/>
  <c r="CZ4" i="3"/>
  <c r="DA4" i="3"/>
  <c r="DB4" i="3"/>
  <c r="DC4" i="3"/>
  <c r="DF4" i="3"/>
  <c r="DI4" i="3"/>
  <c r="A5" i="3"/>
  <c r="Y5" i="3"/>
  <c r="CW5" i="3"/>
  <c r="CX5" i="3"/>
  <c r="DF5" i="3" s="1"/>
  <c r="CY5" i="3"/>
  <c r="CZ5" i="3"/>
  <c r="DB5" i="3" s="1"/>
  <c r="DA5" i="3"/>
  <c r="DC5" i="3"/>
  <c r="DI5" i="3"/>
  <c r="A6" i="3"/>
  <c r="Y6" i="3"/>
  <c r="CY6" i="3"/>
  <c r="CZ6" i="3"/>
  <c r="DA6" i="3"/>
  <c r="DB6" i="3"/>
  <c r="DC6" i="3"/>
  <c r="A7" i="3"/>
  <c r="Y7" i="3"/>
  <c r="CW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W10" i="3"/>
  <c r="CX10" i="3"/>
  <c r="CY10" i="3"/>
  <c r="CZ10" i="3"/>
  <c r="DB10" i="3" s="1"/>
  <c r="DA10" i="3"/>
  <c r="DC10" i="3"/>
  <c r="DI10" i="3"/>
  <c r="A11" i="3"/>
  <c r="Y11" i="3"/>
  <c r="CU11" i="3"/>
  <c r="CX11" i="3"/>
  <c r="CY11" i="3"/>
  <c r="CZ11" i="3"/>
  <c r="DA11" i="3"/>
  <c r="DB11" i="3"/>
  <c r="DC11" i="3"/>
  <c r="DF11" i="3"/>
  <c r="A12" i="3"/>
  <c r="Y12" i="3"/>
  <c r="CX12" i="3" s="1"/>
  <c r="DI12" i="3" s="1"/>
  <c r="CW12" i="3"/>
  <c r="CY12" i="3"/>
  <c r="CZ12" i="3"/>
  <c r="DB12" i="3" s="1"/>
  <c r="DA12" i="3"/>
  <c r="DC12" i="3"/>
  <c r="DF12" i="3"/>
  <c r="DG12" i="3"/>
  <c r="DJ12" i="3" s="1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W16" i="3" s="1"/>
  <c r="CX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U20" i="3"/>
  <c r="CY20" i="3"/>
  <c r="CZ20" i="3"/>
  <c r="DB20" i="3" s="1"/>
  <c r="DA20" i="3"/>
  <c r="DC20" i="3"/>
  <c r="A21" i="3"/>
  <c r="Y21" i="3"/>
  <c r="CW21" i="3"/>
  <c r="CY21" i="3"/>
  <c r="CZ21" i="3"/>
  <c r="DA21" i="3"/>
  <c r="DB21" i="3"/>
  <c r="DC21" i="3"/>
  <c r="DG21" i="3"/>
  <c r="DJ21" i="3" s="1"/>
  <c r="A22" i="3"/>
  <c r="Y22" i="3"/>
  <c r="CX22" i="3"/>
  <c r="CY22" i="3"/>
  <c r="CZ22" i="3"/>
  <c r="DA22" i="3"/>
  <c r="DB22" i="3"/>
  <c r="DC22" i="3"/>
  <c r="DF22" i="3"/>
  <c r="DG22" i="3"/>
  <c r="DH22" i="3"/>
  <c r="DI22" i="3"/>
  <c r="DJ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X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X36" i="3" s="1"/>
  <c r="CY36" i="3"/>
  <c r="CZ36" i="3"/>
  <c r="DB36" i="3" s="1"/>
  <c r="DA36" i="3"/>
  <c r="DC36" i="3"/>
  <c r="A37" i="3"/>
  <c r="Y37" i="3"/>
  <c r="CV37" i="3" s="1"/>
  <c r="CX37" i="3"/>
  <c r="CY37" i="3"/>
  <c r="CZ37" i="3"/>
  <c r="DB37" i="3" s="1"/>
  <c r="DA37" i="3"/>
  <c r="DC37" i="3"/>
  <c r="DF37" i="3"/>
  <c r="DH37" i="3"/>
  <c r="A38" i="3"/>
  <c r="Y38" i="3"/>
  <c r="CX38" i="3"/>
  <c r="CY38" i="3"/>
  <c r="CZ38" i="3"/>
  <c r="DA38" i="3"/>
  <c r="DB38" i="3"/>
  <c r="DC38" i="3"/>
  <c r="A39" i="3"/>
  <c r="Y39" i="3"/>
  <c r="CW39" i="3" s="1"/>
  <c r="CX39" i="3"/>
  <c r="CY39" i="3"/>
  <c r="CZ39" i="3"/>
  <c r="DA39" i="3"/>
  <c r="DB39" i="3"/>
  <c r="DC39" i="3"/>
  <c r="A40" i="3"/>
  <c r="Y40" i="3"/>
  <c r="CW40" i="3"/>
  <c r="CX40" i="3"/>
  <c r="CY40" i="3"/>
  <c r="CZ40" i="3"/>
  <c r="DB40" i="3" s="1"/>
  <c r="DA40" i="3"/>
  <c r="DC40" i="3"/>
  <c r="DH40" i="3"/>
  <c r="DI40" i="3"/>
  <c r="A41" i="3"/>
  <c r="Y41" i="3"/>
  <c r="CX41" i="3" s="1"/>
  <c r="CY41" i="3"/>
  <c r="CZ41" i="3"/>
  <c r="DB41" i="3" s="1"/>
  <c r="DA41" i="3"/>
  <c r="DC41" i="3"/>
  <c r="A42" i="3"/>
  <c r="Y42" i="3"/>
  <c r="CX42" i="3"/>
  <c r="CY42" i="3"/>
  <c r="CZ42" i="3"/>
  <c r="DA42" i="3"/>
  <c r="DB42" i="3"/>
  <c r="DC42" i="3"/>
  <c r="DF42" i="3"/>
  <c r="DJ42" i="3" s="1"/>
  <c r="DG42" i="3"/>
  <c r="DH42" i="3"/>
  <c r="DI42" i="3"/>
  <c r="A43" i="3"/>
  <c r="Y43" i="3"/>
  <c r="CX43" i="3" s="1"/>
  <c r="CY43" i="3"/>
  <c r="CZ43" i="3"/>
  <c r="DA43" i="3"/>
  <c r="DB43" i="3"/>
  <c r="DC43" i="3"/>
  <c r="DF43" i="3"/>
  <c r="DJ43" i="3" s="1"/>
  <c r="DI43" i="3"/>
  <c r="A44" i="3"/>
  <c r="Y44" i="3"/>
  <c r="CX44" i="3"/>
  <c r="CY44" i="3"/>
  <c r="CZ44" i="3"/>
  <c r="DB44" i="3" s="1"/>
  <c r="DA44" i="3"/>
  <c r="DC44" i="3"/>
  <c r="DF44" i="3"/>
  <c r="DJ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DH46" i="3"/>
  <c r="A47" i="3"/>
  <c r="Y47" i="3"/>
  <c r="CX47" i="3" s="1"/>
  <c r="CY47" i="3"/>
  <c r="CZ47" i="3"/>
  <c r="DB47" i="3" s="1"/>
  <c r="DA47" i="3"/>
  <c r="DC47" i="3"/>
  <c r="DG47" i="3"/>
  <c r="DH47" i="3"/>
  <c r="A48" i="3"/>
  <c r="Y48" i="3"/>
  <c r="CX48" i="3"/>
  <c r="CY48" i="3"/>
  <c r="CZ48" i="3"/>
  <c r="DA48" i="3"/>
  <c r="DB48" i="3"/>
  <c r="DC48" i="3"/>
  <c r="A49" i="3"/>
  <c r="Y49" i="3"/>
  <c r="CX49" i="3"/>
  <c r="CY49" i="3"/>
  <c r="CZ49" i="3"/>
  <c r="DA49" i="3"/>
  <c r="DB49" i="3"/>
  <c r="DC49" i="3"/>
  <c r="DF49" i="3"/>
  <c r="DJ49" i="3" s="1"/>
  <c r="DG49" i="3"/>
  <c r="DH49" i="3"/>
  <c r="DI49" i="3"/>
  <c r="A50" i="3"/>
  <c r="Y50" i="3"/>
  <c r="CX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W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X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X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U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X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G26" i="1"/>
  <c r="Z26" i="1"/>
  <c r="AA26" i="1"/>
  <c r="AM26" i="1"/>
  <c r="AN26" i="1"/>
  <c r="AP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H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V1" i="3" s="1"/>
  <c r="K29" i="1"/>
  <c r="P29" i="1"/>
  <c r="S29" i="1"/>
  <c r="AC29" i="1"/>
  <c r="AE29" i="1"/>
  <c r="AF29" i="1"/>
  <c r="AG29" i="1"/>
  <c r="CU29" i="1" s="1"/>
  <c r="T29" i="1" s="1"/>
  <c r="AH29" i="1"/>
  <c r="CV29" i="1" s="1"/>
  <c r="U29" i="1" s="1"/>
  <c r="AI29" i="1"/>
  <c r="CW29" i="1" s="1"/>
  <c r="AJ29" i="1"/>
  <c r="CX29" i="1" s="1"/>
  <c r="W29" i="1" s="1"/>
  <c r="CQ29" i="1"/>
  <c r="CT29" i="1"/>
  <c r="GL29" i="1"/>
  <c r="GO29" i="1"/>
  <c r="GP29" i="1"/>
  <c r="GV29" i="1"/>
  <c r="HC29" i="1" s="1"/>
  <c r="GX29" i="1" s="1"/>
  <c r="C30" i="1"/>
  <c r="D30" i="1"/>
  <c r="I30" i="1"/>
  <c r="Q30" i="1" s="1"/>
  <c r="K30" i="1"/>
  <c r="R30" i="1"/>
  <c r="AC30" i="1"/>
  <c r="AD30" i="1"/>
  <c r="AE30" i="1"/>
  <c r="CS30" i="1" s="1"/>
  <c r="AF30" i="1"/>
  <c r="CT30" i="1" s="1"/>
  <c r="AG30" i="1"/>
  <c r="AH30" i="1"/>
  <c r="CV30" i="1" s="1"/>
  <c r="U30" i="1" s="1"/>
  <c r="AI30" i="1"/>
  <c r="AJ30" i="1"/>
  <c r="CR30" i="1"/>
  <c r="CU30" i="1"/>
  <c r="T30" i="1" s="1"/>
  <c r="CW30" i="1"/>
  <c r="V30" i="1" s="1"/>
  <c r="CX30" i="1"/>
  <c r="W30" i="1" s="1"/>
  <c r="GL30" i="1"/>
  <c r="GO30" i="1"/>
  <c r="GP30" i="1"/>
  <c r="FV50" i="1" s="1"/>
  <c r="GV30" i="1"/>
  <c r="HC30" i="1" s="1"/>
  <c r="GX30" i="1" s="1"/>
  <c r="C31" i="1"/>
  <c r="D31" i="1"/>
  <c r="I31" i="1"/>
  <c r="CU3" i="3" s="1"/>
  <c r="K31" i="1"/>
  <c r="P31" i="1"/>
  <c r="Q31" i="1"/>
  <c r="R31" i="1"/>
  <c r="S31" i="1"/>
  <c r="U31" i="1"/>
  <c r="AC31" i="1"/>
  <c r="AE31" i="1"/>
  <c r="AD31" i="1" s="1"/>
  <c r="AF31" i="1"/>
  <c r="AG31" i="1"/>
  <c r="CU31" i="1" s="1"/>
  <c r="T31" i="1" s="1"/>
  <c r="AH31" i="1"/>
  <c r="AI31" i="1"/>
  <c r="CW31" i="1" s="1"/>
  <c r="V31" i="1" s="1"/>
  <c r="AJ31" i="1"/>
  <c r="CQ31" i="1"/>
  <c r="CR31" i="1"/>
  <c r="CS31" i="1"/>
  <c r="CT31" i="1"/>
  <c r="CV31" i="1"/>
  <c r="CX31" i="1"/>
  <c r="W31" i="1" s="1"/>
  <c r="GL31" i="1"/>
  <c r="GO31" i="1"/>
  <c r="GP31" i="1"/>
  <c r="GV31" i="1"/>
  <c r="HC31" i="1"/>
  <c r="GX31" i="1" s="1"/>
  <c r="C32" i="1"/>
  <c r="D32" i="1"/>
  <c r="I32" i="1"/>
  <c r="P32" i="1" s="1"/>
  <c r="K32" i="1"/>
  <c r="R32" i="1"/>
  <c r="V32" i="1"/>
  <c r="W32" i="1"/>
  <c r="AC32" i="1"/>
  <c r="AD32" i="1"/>
  <c r="AE32" i="1"/>
  <c r="AF32" i="1"/>
  <c r="AG32" i="1"/>
  <c r="AH32" i="1"/>
  <c r="AI32" i="1"/>
  <c r="AJ32" i="1"/>
  <c r="CX32" i="1" s="1"/>
  <c r="CQ32" i="1"/>
  <c r="CU32" i="1"/>
  <c r="T32" i="1" s="1"/>
  <c r="CV32" i="1"/>
  <c r="CW32" i="1"/>
  <c r="GL32" i="1"/>
  <c r="GO32" i="1"/>
  <c r="GP32" i="1"/>
  <c r="GV32" i="1"/>
  <c r="GX32" i="1"/>
  <c r="HC32" i="1"/>
  <c r="C33" i="1"/>
  <c r="D33" i="1"/>
  <c r="I33" i="1"/>
  <c r="CU9" i="3" s="1"/>
  <c r="K33" i="1"/>
  <c r="S33" i="1"/>
  <c r="U33" i="1"/>
  <c r="V33" i="1"/>
  <c r="AC33" i="1"/>
  <c r="AE33" i="1"/>
  <c r="AF33" i="1"/>
  <c r="AG33" i="1"/>
  <c r="AH33" i="1"/>
  <c r="AI33" i="1"/>
  <c r="AJ33" i="1"/>
  <c r="CX33" i="1" s="1"/>
  <c r="W33" i="1" s="1"/>
  <c r="CT33" i="1"/>
  <c r="CU33" i="1"/>
  <c r="T33" i="1" s="1"/>
  <c r="CV33" i="1"/>
  <c r="CW33" i="1"/>
  <c r="GL33" i="1"/>
  <c r="GO33" i="1"/>
  <c r="GP33" i="1"/>
  <c r="GV33" i="1"/>
  <c r="HC33" i="1" s="1"/>
  <c r="GX33" i="1"/>
  <c r="C34" i="1"/>
  <c r="D34" i="1"/>
  <c r="I34" i="1"/>
  <c r="CV11" i="3" s="1"/>
  <c r="K34" i="1"/>
  <c r="Q34" i="1"/>
  <c r="R34" i="1"/>
  <c r="T34" i="1"/>
  <c r="AB34" i="1"/>
  <c r="AC34" i="1"/>
  <c r="P34" i="1" s="1"/>
  <c r="AE34" i="1"/>
  <c r="AD34" i="1" s="1"/>
  <c r="AF34" i="1"/>
  <c r="AG34" i="1"/>
  <c r="AH34" i="1"/>
  <c r="CV34" i="1" s="1"/>
  <c r="U34" i="1" s="1"/>
  <c r="AI34" i="1"/>
  <c r="CW34" i="1" s="1"/>
  <c r="V34" i="1" s="1"/>
  <c r="AJ34" i="1"/>
  <c r="CX34" i="1" s="1"/>
  <c r="W34" i="1" s="1"/>
  <c r="CQ34" i="1"/>
  <c r="CS34" i="1"/>
  <c r="CU34" i="1"/>
  <c r="GL34" i="1"/>
  <c r="GO34" i="1"/>
  <c r="GP34" i="1"/>
  <c r="GV34" i="1"/>
  <c r="HC34" i="1" s="1"/>
  <c r="GX34" i="1" s="1"/>
  <c r="C35" i="1"/>
  <c r="D35" i="1"/>
  <c r="I35" i="1"/>
  <c r="K35" i="1"/>
  <c r="W35" i="1"/>
  <c r="AC35" i="1"/>
  <c r="AE35" i="1"/>
  <c r="AF35" i="1"/>
  <c r="AG35" i="1"/>
  <c r="CU35" i="1" s="1"/>
  <c r="AH35" i="1"/>
  <c r="AI35" i="1"/>
  <c r="CW35" i="1" s="1"/>
  <c r="AJ35" i="1"/>
  <c r="CR35" i="1"/>
  <c r="CS35" i="1"/>
  <c r="CT35" i="1"/>
  <c r="CV35" i="1"/>
  <c r="CX35" i="1"/>
  <c r="GL35" i="1"/>
  <c r="BZ50" i="1" s="1"/>
  <c r="BZ26" i="1" s="1"/>
  <c r="GO35" i="1"/>
  <c r="GP35" i="1"/>
  <c r="GV35" i="1"/>
  <c r="HC35" i="1" s="1"/>
  <c r="C36" i="1"/>
  <c r="D36" i="1"/>
  <c r="I36" i="1"/>
  <c r="CU14" i="3" s="1"/>
  <c r="K36" i="1"/>
  <c r="P36" i="1"/>
  <c r="R36" i="1"/>
  <c r="S36" i="1"/>
  <c r="CZ36" i="1" s="1"/>
  <c r="Y36" i="1" s="1"/>
  <c r="U36" i="1"/>
  <c r="AC36" i="1"/>
  <c r="AE36" i="1"/>
  <c r="AD36" i="1" s="1"/>
  <c r="AB36" i="1" s="1"/>
  <c r="AF36" i="1"/>
  <c r="AG36" i="1"/>
  <c r="CU36" i="1" s="1"/>
  <c r="T36" i="1" s="1"/>
  <c r="AH36" i="1"/>
  <c r="CV36" i="1" s="1"/>
  <c r="AI36" i="1"/>
  <c r="AJ36" i="1"/>
  <c r="CX36" i="1" s="1"/>
  <c r="CQ36" i="1"/>
  <c r="CR36" i="1"/>
  <c r="CS36" i="1"/>
  <c r="CT36" i="1"/>
  <c r="CW36" i="1"/>
  <c r="V36" i="1" s="1"/>
  <c r="GL36" i="1"/>
  <c r="GO36" i="1"/>
  <c r="GP36" i="1"/>
  <c r="GV36" i="1"/>
  <c r="GX36" i="1"/>
  <c r="HC36" i="1"/>
  <c r="C37" i="1"/>
  <c r="D37" i="1"/>
  <c r="I37" i="1"/>
  <c r="CW15" i="3" s="1"/>
  <c r="K37" i="1"/>
  <c r="W37" i="1"/>
  <c r="AC37" i="1"/>
  <c r="AE37" i="1"/>
  <c r="AF37" i="1"/>
  <c r="CT37" i="1" s="1"/>
  <c r="AG37" i="1"/>
  <c r="CU37" i="1" s="1"/>
  <c r="T37" i="1" s="1"/>
  <c r="AH37" i="1"/>
  <c r="AI37" i="1"/>
  <c r="CW37" i="1" s="1"/>
  <c r="V37" i="1" s="1"/>
  <c r="AJ37" i="1"/>
  <c r="CV37" i="1"/>
  <c r="U37" i="1" s="1"/>
  <c r="CX37" i="1"/>
  <c r="GL37" i="1"/>
  <c r="GO37" i="1"/>
  <c r="GP37" i="1"/>
  <c r="GV37" i="1"/>
  <c r="HC37" i="1" s="1"/>
  <c r="GX37" i="1" s="1"/>
  <c r="C38" i="1"/>
  <c r="D38" i="1"/>
  <c r="I38" i="1"/>
  <c r="K38" i="1"/>
  <c r="P38" i="1"/>
  <c r="Q38" i="1"/>
  <c r="V38" i="1"/>
  <c r="AC38" i="1"/>
  <c r="AD38" i="1"/>
  <c r="AB38" i="1" s="1"/>
  <c r="AE38" i="1"/>
  <c r="R38" i="1" s="1"/>
  <c r="AF38" i="1"/>
  <c r="AG38" i="1"/>
  <c r="AH38" i="1"/>
  <c r="AI38" i="1"/>
  <c r="AJ38" i="1"/>
  <c r="CX38" i="1" s="1"/>
  <c r="W38" i="1" s="1"/>
  <c r="CQ38" i="1"/>
  <c r="CR38" i="1"/>
  <c r="CS38" i="1"/>
  <c r="CU38" i="1"/>
  <c r="T38" i="1" s="1"/>
  <c r="CV38" i="1"/>
  <c r="U38" i="1" s="1"/>
  <c r="CW38" i="1"/>
  <c r="GL38" i="1"/>
  <c r="GO38" i="1"/>
  <c r="GP38" i="1"/>
  <c r="GV38" i="1"/>
  <c r="GX38" i="1"/>
  <c r="HC38" i="1"/>
  <c r="C39" i="1"/>
  <c r="D39" i="1"/>
  <c r="I39" i="1"/>
  <c r="K39" i="1"/>
  <c r="P39" i="1"/>
  <c r="R39" i="1"/>
  <c r="AC39" i="1"/>
  <c r="AD39" i="1"/>
  <c r="AE39" i="1"/>
  <c r="CS39" i="1" s="1"/>
  <c r="AF39" i="1"/>
  <c r="AG39" i="1"/>
  <c r="CU39" i="1" s="1"/>
  <c r="AH39" i="1"/>
  <c r="AI39" i="1"/>
  <c r="CW39" i="1" s="1"/>
  <c r="AJ39" i="1"/>
  <c r="CX39" i="1" s="1"/>
  <c r="W39" i="1" s="1"/>
  <c r="CQ39" i="1"/>
  <c r="CR39" i="1"/>
  <c r="CT39" i="1"/>
  <c r="CV39" i="1"/>
  <c r="U39" i="1" s="1"/>
  <c r="GL39" i="1"/>
  <c r="GN39" i="1"/>
  <c r="GP39" i="1"/>
  <c r="GV39" i="1"/>
  <c r="HC39" i="1"/>
  <c r="GX39" i="1" s="1"/>
  <c r="C40" i="1"/>
  <c r="D40" i="1"/>
  <c r="I40" i="1"/>
  <c r="CX21" i="3" s="1"/>
  <c r="K40" i="1"/>
  <c r="T40" i="1"/>
  <c r="U40" i="1"/>
  <c r="AC40" i="1"/>
  <c r="AE40" i="1"/>
  <c r="AF40" i="1"/>
  <c r="S40" i="1" s="1"/>
  <c r="AG40" i="1"/>
  <c r="AH40" i="1"/>
  <c r="CV40" i="1" s="1"/>
  <c r="AI40" i="1"/>
  <c r="AJ40" i="1"/>
  <c r="CX40" i="1" s="1"/>
  <c r="W40" i="1" s="1"/>
  <c r="CT40" i="1"/>
  <c r="CU40" i="1"/>
  <c r="CW40" i="1"/>
  <c r="V40" i="1" s="1"/>
  <c r="GL40" i="1"/>
  <c r="GN40" i="1"/>
  <c r="GP40" i="1"/>
  <c r="GV40" i="1"/>
  <c r="GX40" i="1"/>
  <c r="HC40" i="1"/>
  <c r="AC41" i="1"/>
  <c r="AD41" i="1"/>
  <c r="AE41" i="1"/>
  <c r="AF41" i="1"/>
  <c r="AG41" i="1"/>
  <c r="AH41" i="1"/>
  <c r="AI41" i="1"/>
  <c r="AJ41" i="1"/>
  <c r="CQ41" i="1"/>
  <c r="CR41" i="1"/>
  <c r="CS41" i="1"/>
  <c r="CU41" i="1"/>
  <c r="CV41" i="1"/>
  <c r="CW41" i="1"/>
  <c r="CX41" i="1"/>
  <c r="GL41" i="1"/>
  <c r="GN41" i="1"/>
  <c r="GP41" i="1"/>
  <c r="GV41" i="1"/>
  <c r="HC41" i="1"/>
  <c r="I42" i="1"/>
  <c r="P42" i="1"/>
  <c r="Q42" i="1"/>
  <c r="R42" i="1"/>
  <c r="S42" i="1"/>
  <c r="AC42" i="1"/>
  <c r="AE42" i="1"/>
  <c r="AD42" i="1" s="1"/>
  <c r="AB42" i="1" s="1"/>
  <c r="AF42" i="1"/>
  <c r="AG42" i="1"/>
  <c r="CU42" i="1" s="1"/>
  <c r="T42" i="1" s="1"/>
  <c r="AH42" i="1"/>
  <c r="CV42" i="1" s="1"/>
  <c r="U42" i="1" s="1"/>
  <c r="AI42" i="1"/>
  <c r="AJ42" i="1"/>
  <c r="CX42" i="1" s="1"/>
  <c r="W42" i="1" s="1"/>
  <c r="CQ42" i="1"/>
  <c r="CR42" i="1"/>
  <c r="CS42" i="1"/>
  <c r="CT42" i="1"/>
  <c r="CW42" i="1"/>
  <c r="V42" i="1" s="1"/>
  <c r="GL42" i="1"/>
  <c r="GN42" i="1"/>
  <c r="GP42" i="1"/>
  <c r="GV42" i="1"/>
  <c r="GX42" i="1"/>
  <c r="HC42" i="1"/>
  <c r="C43" i="1"/>
  <c r="D43" i="1"/>
  <c r="I43" i="1"/>
  <c r="CW24" i="3" s="1"/>
  <c r="K43" i="1"/>
  <c r="W43" i="1"/>
  <c r="AC43" i="1"/>
  <c r="AE43" i="1"/>
  <c r="AF43" i="1"/>
  <c r="CT43" i="1" s="1"/>
  <c r="AG43" i="1"/>
  <c r="CU43" i="1" s="1"/>
  <c r="AH43" i="1"/>
  <c r="AI43" i="1"/>
  <c r="AJ43" i="1"/>
  <c r="CR43" i="1"/>
  <c r="CV43" i="1"/>
  <c r="CW43" i="1"/>
  <c r="CX43" i="1"/>
  <c r="GL43" i="1"/>
  <c r="GN43" i="1"/>
  <c r="GP43" i="1"/>
  <c r="GV43" i="1"/>
  <c r="HC43" i="1" s="1"/>
  <c r="GX43" i="1" s="1"/>
  <c r="C44" i="1"/>
  <c r="D44" i="1"/>
  <c r="I44" i="1"/>
  <c r="CX46" i="3" s="1"/>
  <c r="DG46" i="3" s="1"/>
  <c r="K44" i="1"/>
  <c r="P44" i="1"/>
  <c r="Q44" i="1"/>
  <c r="T44" i="1"/>
  <c r="AC44" i="1"/>
  <c r="CQ44" i="1" s="1"/>
  <c r="AD44" i="1"/>
  <c r="AB44" i="1" s="1"/>
  <c r="AE44" i="1"/>
  <c r="R44" i="1" s="1"/>
  <c r="AF44" i="1"/>
  <c r="AG44" i="1"/>
  <c r="AH44" i="1"/>
  <c r="AI44" i="1"/>
  <c r="AJ44" i="1"/>
  <c r="CR44" i="1"/>
  <c r="CS44" i="1"/>
  <c r="CU44" i="1"/>
  <c r="CV44" i="1"/>
  <c r="U44" i="1" s="1"/>
  <c r="CW44" i="1"/>
  <c r="V44" i="1" s="1"/>
  <c r="CX44" i="1"/>
  <c r="W44" i="1" s="1"/>
  <c r="GL44" i="1"/>
  <c r="GN44" i="1"/>
  <c r="GP44" i="1"/>
  <c r="GV44" i="1"/>
  <c r="GX44" i="1"/>
  <c r="HC44" i="1"/>
  <c r="AC45" i="1"/>
  <c r="AE45" i="1"/>
  <c r="AD45" i="1" s="1"/>
  <c r="AB45" i="1" s="1"/>
  <c r="AF45" i="1"/>
  <c r="AG45" i="1"/>
  <c r="CU45" i="1" s="1"/>
  <c r="AH45" i="1"/>
  <c r="AI45" i="1"/>
  <c r="AJ45" i="1"/>
  <c r="CX45" i="1" s="1"/>
  <c r="CQ45" i="1"/>
  <c r="CR45" i="1"/>
  <c r="CS45" i="1"/>
  <c r="CT45" i="1"/>
  <c r="CV45" i="1"/>
  <c r="CW45" i="1"/>
  <c r="GL45" i="1"/>
  <c r="GO45" i="1"/>
  <c r="GP45" i="1"/>
  <c r="GV45" i="1"/>
  <c r="HC45" i="1"/>
  <c r="I46" i="1"/>
  <c r="P46" i="1"/>
  <c r="Q46" i="1"/>
  <c r="R46" i="1"/>
  <c r="V46" i="1"/>
  <c r="EA50" i="1" s="1"/>
  <c r="AC46" i="1"/>
  <c r="AB46" i="1" s="1"/>
  <c r="AE46" i="1"/>
  <c r="AD46" i="1" s="1"/>
  <c r="AF46" i="1"/>
  <c r="AG46" i="1"/>
  <c r="AH46" i="1"/>
  <c r="CV46" i="1" s="1"/>
  <c r="U46" i="1" s="1"/>
  <c r="AI46" i="1"/>
  <c r="CW46" i="1" s="1"/>
  <c r="AJ46" i="1"/>
  <c r="CX46" i="1" s="1"/>
  <c r="CQ46" i="1"/>
  <c r="CS46" i="1"/>
  <c r="CU46" i="1"/>
  <c r="T46" i="1" s="1"/>
  <c r="GL46" i="1"/>
  <c r="GO46" i="1"/>
  <c r="GP46" i="1"/>
  <c r="GV46" i="1"/>
  <c r="HC46" i="1"/>
  <c r="GX46" i="1" s="1"/>
  <c r="C47" i="1"/>
  <c r="D47" i="1"/>
  <c r="I47" i="1"/>
  <c r="W47" i="1" s="1"/>
  <c r="K47" i="1"/>
  <c r="AC47" i="1"/>
  <c r="AE47" i="1"/>
  <c r="AF47" i="1"/>
  <c r="AG47" i="1"/>
  <c r="CU47" i="1" s="1"/>
  <c r="T47" i="1" s="1"/>
  <c r="AH47" i="1"/>
  <c r="AI47" i="1"/>
  <c r="CW47" i="1" s="1"/>
  <c r="AJ47" i="1"/>
  <c r="CT47" i="1"/>
  <c r="CV47" i="1"/>
  <c r="CX47" i="1"/>
  <c r="GL47" i="1"/>
  <c r="GN47" i="1"/>
  <c r="GP47" i="1"/>
  <c r="GV47" i="1"/>
  <c r="HC47" i="1" s="1"/>
  <c r="C48" i="1"/>
  <c r="D48" i="1"/>
  <c r="I48" i="1"/>
  <c r="CX56" i="3" s="1"/>
  <c r="K48" i="1"/>
  <c r="P48" i="1"/>
  <c r="R48" i="1"/>
  <c r="AC48" i="1"/>
  <c r="AD48" i="1"/>
  <c r="AE48" i="1"/>
  <c r="AF48" i="1"/>
  <c r="CT48" i="1" s="1"/>
  <c r="AG48" i="1"/>
  <c r="CU48" i="1" s="1"/>
  <c r="T48" i="1" s="1"/>
  <c r="AH48" i="1"/>
  <c r="CV48" i="1" s="1"/>
  <c r="U48" i="1" s="1"/>
  <c r="AI48" i="1"/>
  <c r="AJ48" i="1"/>
  <c r="CX48" i="1" s="1"/>
  <c r="W48" i="1" s="1"/>
  <c r="CQ48" i="1"/>
  <c r="CR48" i="1"/>
  <c r="CS48" i="1"/>
  <c r="CW48" i="1"/>
  <c r="V48" i="1" s="1"/>
  <c r="GL48" i="1"/>
  <c r="GN48" i="1"/>
  <c r="GP48" i="1"/>
  <c r="GV48" i="1"/>
  <c r="GX48" i="1"/>
  <c r="HC48" i="1"/>
  <c r="B50" i="1"/>
  <c r="B26" i="1" s="1"/>
  <c r="C50" i="1"/>
  <c r="C26" i="1" s="1"/>
  <c r="D50" i="1"/>
  <c r="F50" i="1"/>
  <c r="F26" i="1" s="1"/>
  <c r="G50" i="1"/>
  <c r="BD50" i="1"/>
  <c r="BX50" i="1"/>
  <c r="BY50" i="1"/>
  <c r="AP50" i="1" s="1"/>
  <c r="CD50" i="1"/>
  <c r="CK50" i="1"/>
  <c r="BB50" i="1" s="1"/>
  <c r="CL50" i="1"/>
  <c r="CM50" i="1"/>
  <c r="CM26" i="1" s="1"/>
  <c r="ET50" i="1"/>
  <c r="ET26" i="1" s="1"/>
  <c r="EU50" i="1"/>
  <c r="EU26" i="1" s="1"/>
  <c r="FP50" i="1"/>
  <c r="FQ50" i="1"/>
  <c r="EH50" i="1" s="1"/>
  <c r="P59" i="1" s="1"/>
  <c r="FR50" i="1"/>
  <c r="GC50" i="1"/>
  <c r="GD50" i="1"/>
  <c r="GD26" i="1" s="1"/>
  <c r="GE50" i="1"/>
  <c r="F59" i="1"/>
  <c r="P63" i="1"/>
  <c r="D80" i="1"/>
  <c r="E82" i="1"/>
  <c r="Z82" i="1"/>
  <c r="AA82" i="1"/>
  <c r="AM82" i="1"/>
  <c r="AN82" i="1"/>
  <c r="AP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R82" i="1"/>
  <c r="DS82" i="1"/>
  <c r="EE82" i="1"/>
  <c r="EF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GC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C85" i="1"/>
  <c r="D85" i="1"/>
  <c r="I85" i="1"/>
  <c r="CW59" i="3" s="1"/>
  <c r="K85" i="1"/>
  <c r="T85" i="1"/>
  <c r="V85" i="1"/>
  <c r="AC85" i="1"/>
  <c r="P85" i="1" s="1"/>
  <c r="AE85" i="1"/>
  <c r="Q85" i="1" s="1"/>
  <c r="AF85" i="1"/>
  <c r="AG85" i="1"/>
  <c r="AH85" i="1"/>
  <c r="CV85" i="1" s="1"/>
  <c r="U85" i="1" s="1"/>
  <c r="AI85" i="1"/>
  <c r="AJ85" i="1"/>
  <c r="CS85" i="1"/>
  <c r="CU85" i="1"/>
  <c r="CW85" i="1"/>
  <c r="CX85" i="1"/>
  <c r="W85" i="1" s="1"/>
  <c r="GL85" i="1"/>
  <c r="GO85" i="1"/>
  <c r="GP85" i="1"/>
  <c r="GV85" i="1"/>
  <c r="HC85" i="1"/>
  <c r="GX85" i="1" s="1"/>
  <c r="C86" i="1"/>
  <c r="D86" i="1"/>
  <c r="I86" i="1"/>
  <c r="K86" i="1"/>
  <c r="R86" i="1"/>
  <c r="U86" i="1"/>
  <c r="V86" i="1"/>
  <c r="AC86" i="1"/>
  <c r="AE86" i="1"/>
  <c r="AD86" i="1" s="1"/>
  <c r="AB86" i="1" s="1"/>
  <c r="AF86" i="1"/>
  <c r="AG86" i="1"/>
  <c r="AH86" i="1"/>
  <c r="AI86" i="1"/>
  <c r="CW86" i="1" s="1"/>
  <c r="AJ86" i="1"/>
  <c r="CQ86" i="1"/>
  <c r="CR86" i="1"/>
  <c r="CS86" i="1"/>
  <c r="CT86" i="1"/>
  <c r="CU86" i="1"/>
  <c r="T86" i="1" s="1"/>
  <c r="CV86" i="1"/>
  <c r="CX86" i="1"/>
  <c r="W86" i="1" s="1"/>
  <c r="GL86" i="1"/>
  <c r="GO86" i="1"/>
  <c r="GP86" i="1"/>
  <c r="GV86" i="1"/>
  <c r="HC86" i="1" s="1"/>
  <c r="GX86" i="1" s="1"/>
  <c r="I87" i="1"/>
  <c r="Q87" i="1" s="1"/>
  <c r="AC87" i="1"/>
  <c r="AE87" i="1"/>
  <c r="R87" i="1" s="1"/>
  <c r="AF87" i="1"/>
  <c r="AG87" i="1"/>
  <c r="CU87" i="1" s="1"/>
  <c r="AH87" i="1"/>
  <c r="CV87" i="1" s="1"/>
  <c r="U87" i="1" s="1"/>
  <c r="AI87" i="1"/>
  <c r="CW87" i="1" s="1"/>
  <c r="AJ87" i="1"/>
  <c r="CX87" i="1" s="1"/>
  <c r="CQ87" i="1"/>
  <c r="CT87" i="1"/>
  <c r="GL87" i="1"/>
  <c r="GO87" i="1"/>
  <c r="GP87" i="1"/>
  <c r="GV87" i="1"/>
  <c r="HC87" i="1"/>
  <c r="GX87" i="1" s="1"/>
  <c r="I88" i="1"/>
  <c r="Q88" i="1" s="1"/>
  <c r="AC88" i="1"/>
  <c r="P88" i="1" s="1"/>
  <c r="AD88" i="1"/>
  <c r="AE88" i="1"/>
  <c r="AF88" i="1"/>
  <c r="AG88" i="1"/>
  <c r="CU88" i="1" s="1"/>
  <c r="AH88" i="1"/>
  <c r="CV88" i="1" s="1"/>
  <c r="U88" i="1" s="1"/>
  <c r="AI88" i="1"/>
  <c r="CW88" i="1" s="1"/>
  <c r="V88" i="1" s="1"/>
  <c r="AJ88" i="1"/>
  <c r="CX88" i="1"/>
  <c r="GL88" i="1"/>
  <c r="GO88" i="1"/>
  <c r="GP88" i="1"/>
  <c r="GV88" i="1"/>
  <c r="HC88" i="1"/>
  <c r="GX88" i="1" s="1"/>
  <c r="C89" i="1"/>
  <c r="D89" i="1"/>
  <c r="I89" i="1"/>
  <c r="CX66" i="3" s="1"/>
  <c r="K89" i="1"/>
  <c r="P89" i="1"/>
  <c r="CP89" i="1" s="1"/>
  <c r="O89" i="1" s="1"/>
  <c r="Q89" i="1"/>
  <c r="R89" i="1"/>
  <c r="S89" i="1"/>
  <c r="CZ89" i="1" s="1"/>
  <c r="X89" i="1"/>
  <c r="Y89" i="1"/>
  <c r="AC89" i="1"/>
  <c r="AD89" i="1"/>
  <c r="AB89" i="1" s="1"/>
  <c r="AE89" i="1"/>
  <c r="AF89" i="1"/>
  <c r="AG89" i="1"/>
  <c r="AH89" i="1"/>
  <c r="AI89" i="1"/>
  <c r="AJ89" i="1"/>
  <c r="CX89" i="1" s="1"/>
  <c r="W89" i="1" s="1"/>
  <c r="CQ89" i="1"/>
  <c r="CR89" i="1"/>
  <c r="CS89" i="1"/>
  <c r="CT89" i="1"/>
  <c r="CU89" i="1"/>
  <c r="T89" i="1" s="1"/>
  <c r="CV89" i="1"/>
  <c r="U89" i="1" s="1"/>
  <c r="CW89" i="1"/>
  <c r="V89" i="1" s="1"/>
  <c r="CY89" i="1"/>
  <c r="GL89" i="1"/>
  <c r="GO89" i="1"/>
  <c r="GP89" i="1"/>
  <c r="GV89" i="1"/>
  <c r="HC89" i="1"/>
  <c r="GX89" i="1" s="1"/>
  <c r="C90" i="1"/>
  <c r="D90" i="1"/>
  <c r="I90" i="1"/>
  <c r="Q90" i="1" s="1"/>
  <c r="K90" i="1"/>
  <c r="S90" i="1"/>
  <c r="AC90" i="1"/>
  <c r="AD90" i="1"/>
  <c r="AE90" i="1"/>
  <c r="CS90" i="1" s="1"/>
  <c r="AF90" i="1"/>
  <c r="CT90" i="1" s="1"/>
  <c r="AG90" i="1"/>
  <c r="CU90" i="1" s="1"/>
  <c r="T90" i="1" s="1"/>
  <c r="AH90" i="1"/>
  <c r="CV90" i="1" s="1"/>
  <c r="U90" i="1" s="1"/>
  <c r="AI90" i="1"/>
  <c r="CW90" i="1" s="1"/>
  <c r="V90" i="1" s="1"/>
  <c r="AJ90" i="1"/>
  <c r="CX90" i="1" s="1"/>
  <c r="W90" i="1" s="1"/>
  <c r="CQ90" i="1"/>
  <c r="GL90" i="1"/>
  <c r="GO90" i="1"/>
  <c r="GP90" i="1"/>
  <c r="GV90" i="1"/>
  <c r="GX90" i="1"/>
  <c r="HC90" i="1"/>
  <c r="I91" i="1"/>
  <c r="Q91" i="1"/>
  <c r="W91" i="1"/>
  <c r="AC91" i="1"/>
  <c r="AE91" i="1"/>
  <c r="AF91" i="1"/>
  <c r="AG91" i="1"/>
  <c r="CU91" i="1" s="1"/>
  <c r="AH91" i="1"/>
  <c r="AI91" i="1"/>
  <c r="CW91" i="1" s="1"/>
  <c r="V91" i="1" s="1"/>
  <c r="AJ91" i="1"/>
  <c r="CV91" i="1"/>
  <c r="CX91" i="1"/>
  <c r="GL91" i="1"/>
  <c r="GO91" i="1"/>
  <c r="CC102" i="1" s="1"/>
  <c r="GP91" i="1"/>
  <c r="GV91" i="1"/>
  <c r="HC91" i="1"/>
  <c r="AC92" i="1"/>
  <c r="AD92" i="1"/>
  <c r="AE92" i="1"/>
  <c r="AF92" i="1"/>
  <c r="AG92" i="1"/>
  <c r="CU92" i="1" s="1"/>
  <c r="AH92" i="1"/>
  <c r="AI92" i="1"/>
  <c r="AJ92" i="1"/>
  <c r="CT92" i="1"/>
  <c r="CV92" i="1"/>
  <c r="CW92" i="1"/>
  <c r="CX92" i="1"/>
  <c r="GL92" i="1"/>
  <c r="GO92" i="1"/>
  <c r="FU102" i="1" s="1"/>
  <c r="GP92" i="1"/>
  <c r="GV92" i="1"/>
  <c r="HC92" i="1" s="1"/>
  <c r="C93" i="1"/>
  <c r="D93" i="1"/>
  <c r="I93" i="1"/>
  <c r="K93" i="1"/>
  <c r="AC93" i="1"/>
  <c r="AE93" i="1"/>
  <c r="AD93" i="1" s="1"/>
  <c r="AF93" i="1"/>
  <c r="CT93" i="1" s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CQ93" i="1"/>
  <c r="CR93" i="1"/>
  <c r="CS93" i="1"/>
  <c r="GL93" i="1"/>
  <c r="GO93" i="1"/>
  <c r="GP93" i="1"/>
  <c r="CD102" i="1" s="1"/>
  <c r="GV93" i="1"/>
  <c r="HC93" i="1"/>
  <c r="GX93" i="1" s="1"/>
  <c r="C94" i="1"/>
  <c r="D94" i="1"/>
  <c r="I94" i="1"/>
  <c r="K94" i="1"/>
  <c r="AC94" i="1"/>
  <c r="AD94" i="1"/>
  <c r="AE94" i="1"/>
  <c r="AF94" i="1"/>
  <c r="AG94" i="1"/>
  <c r="CU94" i="1" s="1"/>
  <c r="AH94" i="1"/>
  <c r="AI94" i="1"/>
  <c r="AJ94" i="1"/>
  <c r="CV94" i="1"/>
  <c r="CW94" i="1"/>
  <c r="V94" i="1" s="1"/>
  <c r="CX94" i="1"/>
  <c r="W94" i="1" s="1"/>
  <c r="GL94" i="1"/>
  <c r="GO94" i="1"/>
  <c r="GP94" i="1"/>
  <c r="GV94" i="1"/>
  <c r="HC94" i="1" s="1"/>
  <c r="GX94" i="1" s="1"/>
  <c r="AC95" i="1"/>
  <c r="AD95" i="1"/>
  <c r="AB95" i="1" s="1"/>
  <c r="AE95" i="1"/>
  <c r="AF95" i="1"/>
  <c r="AG95" i="1"/>
  <c r="AH95" i="1"/>
  <c r="AI95" i="1"/>
  <c r="AJ95" i="1"/>
  <c r="CR95" i="1"/>
  <c r="CS95" i="1"/>
  <c r="CT95" i="1"/>
  <c r="CU95" i="1"/>
  <c r="CV95" i="1"/>
  <c r="CW95" i="1"/>
  <c r="CX95" i="1"/>
  <c r="GL95" i="1"/>
  <c r="GO95" i="1"/>
  <c r="GP95" i="1"/>
  <c r="GV95" i="1"/>
  <c r="HC95" i="1" s="1"/>
  <c r="AC96" i="1"/>
  <c r="AB96" i="1" s="1"/>
  <c r="AE96" i="1"/>
  <c r="AD96" i="1" s="1"/>
  <c r="AF96" i="1"/>
  <c r="AG96" i="1"/>
  <c r="AH96" i="1"/>
  <c r="AI96" i="1"/>
  <c r="AJ96" i="1"/>
  <c r="CR96" i="1"/>
  <c r="CS96" i="1"/>
  <c r="CT96" i="1"/>
  <c r="CU96" i="1"/>
  <c r="CV96" i="1"/>
  <c r="CW96" i="1"/>
  <c r="CX96" i="1"/>
  <c r="GL96" i="1"/>
  <c r="GO96" i="1"/>
  <c r="GP96" i="1"/>
  <c r="GV96" i="1"/>
  <c r="HC96" i="1"/>
  <c r="C97" i="1"/>
  <c r="D97" i="1"/>
  <c r="I97" i="1"/>
  <c r="K97" i="1"/>
  <c r="AC97" i="1"/>
  <c r="CQ97" i="1" s="1"/>
  <c r="AE97" i="1"/>
  <c r="CR97" i="1" s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W97" i="1" s="1"/>
  <c r="GL97" i="1"/>
  <c r="GO97" i="1"/>
  <c r="GP97" i="1"/>
  <c r="GV97" i="1"/>
  <c r="HC97" i="1"/>
  <c r="GX97" i="1" s="1"/>
  <c r="C98" i="1"/>
  <c r="D98" i="1"/>
  <c r="I98" i="1"/>
  <c r="K98" i="1"/>
  <c r="S98" i="1"/>
  <c r="AC98" i="1"/>
  <c r="AE98" i="1"/>
  <c r="AF98" i="1"/>
  <c r="AG98" i="1"/>
  <c r="CU98" i="1" s="1"/>
  <c r="T98" i="1" s="1"/>
  <c r="AH98" i="1"/>
  <c r="AI98" i="1"/>
  <c r="AJ98" i="1"/>
  <c r="CR98" i="1"/>
  <c r="CS98" i="1"/>
  <c r="CT98" i="1"/>
  <c r="CV98" i="1"/>
  <c r="U98" i="1" s="1"/>
  <c r="CW98" i="1"/>
  <c r="V98" i="1" s="1"/>
  <c r="CX98" i="1"/>
  <c r="W98" i="1" s="1"/>
  <c r="GL98" i="1"/>
  <c r="GO98" i="1"/>
  <c r="GP98" i="1"/>
  <c r="GV98" i="1"/>
  <c r="HC98" i="1" s="1"/>
  <c r="AC99" i="1"/>
  <c r="AB99" i="1" s="1"/>
  <c r="AD99" i="1"/>
  <c r="AE99" i="1"/>
  <c r="AF99" i="1"/>
  <c r="AG99" i="1"/>
  <c r="AH99" i="1"/>
  <c r="AI99" i="1"/>
  <c r="CW99" i="1" s="1"/>
  <c r="AJ99" i="1"/>
  <c r="CX99" i="1" s="1"/>
  <c r="CQ99" i="1"/>
  <c r="CR99" i="1"/>
  <c r="CS99" i="1"/>
  <c r="CT99" i="1"/>
  <c r="CU99" i="1"/>
  <c r="CV99" i="1"/>
  <c r="GL99" i="1"/>
  <c r="GO99" i="1"/>
  <c r="GP99" i="1"/>
  <c r="GV99" i="1"/>
  <c r="HC99" i="1" s="1"/>
  <c r="AC100" i="1"/>
  <c r="AE100" i="1"/>
  <c r="AD100" i="1" s="1"/>
  <c r="AF100" i="1"/>
  <c r="AG100" i="1"/>
  <c r="CU100" i="1" s="1"/>
  <c r="AH100" i="1"/>
  <c r="AI100" i="1"/>
  <c r="CW100" i="1" s="1"/>
  <c r="AJ100" i="1"/>
  <c r="CX100" i="1" s="1"/>
  <c r="CQ100" i="1"/>
  <c r="CR100" i="1"/>
  <c r="CS100" i="1"/>
  <c r="CT100" i="1"/>
  <c r="CV100" i="1"/>
  <c r="GL100" i="1"/>
  <c r="GO100" i="1"/>
  <c r="GP100" i="1"/>
  <c r="GV100" i="1"/>
  <c r="HC100" i="1" s="1"/>
  <c r="B102" i="1"/>
  <c r="B82" i="1" s="1"/>
  <c r="C102" i="1"/>
  <c r="C82" i="1" s="1"/>
  <c r="D102" i="1"/>
  <c r="D82" i="1" s="1"/>
  <c r="F102" i="1"/>
  <c r="F82" i="1" s="1"/>
  <c r="G102" i="1"/>
  <c r="G82" i="1" s="1"/>
  <c r="BB102" i="1"/>
  <c r="BB82" i="1" s="1"/>
  <c r="BC102" i="1"/>
  <c r="F118" i="1" s="1"/>
  <c r="BX102" i="1"/>
  <c r="AO102" i="1" s="1"/>
  <c r="AO82" i="1" s="1"/>
  <c r="BY102" i="1"/>
  <c r="AP102" i="1" s="1"/>
  <c r="CK102" i="1"/>
  <c r="CK82" i="1" s="1"/>
  <c r="CL102" i="1"/>
  <c r="CL82" i="1" s="1"/>
  <c r="CM102" i="1"/>
  <c r="ET102" i="1"/>
  <c r="ET82" i="1" s="1"/>
  <c r="FP102" i="1"/>
  <c r="FQ102" i="1"/>
  <c r="FV102" i="1"/>
  <c r="FV82" i="1" s="1"/>
  <c r="GC102" i="1"/>
  <c r="GD102" i="1"/>
  <c r="GD82" i="1" s="1"/>
  <c r="GE102" i="1"/>
  <c r="F106" i="1"/>
  <c r="F111" i="1"/>
  <c r="F115" i="1"/>
  <c r="P115" i="1"/>
  <c r="B132" i="1"/>
  <c r="B22" i="1" s="1"/>
  <c r="C132" i="1"/>
  <c r="C22" i="1" s="1"/>
  <c r="D132" i="1"/>
  <c r="D22" i="1" s="1"/>
  <c r="F132" i="1"/>
  <c r="F22" i="1" s="1"/>
  <c r="G132" i="1"/>
  <c r="G22" i="1" s="1"/>
  <c r="AP132" i="1"/>
  <c r="AP22" i="1" s="1"/>
  <c r="ET132" i="1"/>
  <c r="P145" i="1" s="1"/>
  <c r="F161" i="1"/>
  <c r="P161" i="1"/>
  <c r="F165" i="1"/>
  <c r="P165" i="1"/>
  <c r="B171" i="1"/>
  <c r="B18" i="1" s="1"/>
  <c r="C171" i="1"/>
  <c r="C18" i="1" s="1"/>
  <c r="D171" i="1"/>
  <c r="D18" i="1" s="1"/>
  <c r="F171" i="1"/>
  <c r="F18" i="1" s="1"/>
  <c r="G171" i="1"/>
  <c r="G18" i="1" s="1"/>
  <c r="AP171" i="1"/>
  <c r="AP18" i="1" s="1"/>
  <c r="ET171" i="1"/>
  <c r="ET18" i="1" s="1"/>
  <c r="F12" i="6"/>
  <c r="G12" i="6"/>
  <c r="J113" i="7" l="1"/>
  <c r="H113" i="7"/>
  <c r="J164" i="7"/>
  <c r="H164" i="7"/>
  <c r="GX96" i="1"/>
  <c r="CD82" i="1"/>
  <c r="AU102" i="1"/>
  <c r="CC82" i="1"/>
  <c r="AT102" i="1"/>
  <c r="GX100" i="1"/>
  <c r="W96" i="1"/>
  <c r="V95" i="1"/>
  <c r="DN50" i="1"/>
  <c r="EA26" i="1"/>
  <c r="V96" i="1"/>
  <c r="GM89" i="1"/>
  <c r="GN89" i="1" s="1"/>
  <c r="CP88" i="1"/>
  <c r="O88" i="1" s="1"/>
  <c r="FU82" i="1"/>
  <c r="EL102" i="1"/>
  <c r="P95" i="1"/>
  <c r="CQ95" i="1"/>
  <c r="W93" i="1"/>
  <c r="T88" i="1"/>
  <c r="BC82" i="1"/>
  <c r="GB50" i="1"/>
  <c r="EM50" i="1"/>
  <c r="FV26" i="1"/>
  <c r="CP29" i="1"/>
  <c r="O29" i="1" s="1"/>
  <c r="CU76" i="3"/>
  <c r="CV76" i="3"/>
  <c r="Q98" i="1"/>
  <c r="CX76" i="3"/>
  <c r="CU71" i="3"/>
  <c r="I96" i="1"/>
  <c r="DI66" i="3"/>
  <c r="DG66" i="3"/>
  <c r="DH66" i="3"/>
  <c r="S88" i="1"/>
  <c r="CT88" i="1"/>
  <c r="FQ82" i="1"/>
  <c r="CU13" i="3"/>
  <c r="Q35" i="1"/>
  <c r="S35" i="1"/>
  <c r="T35" i="1"/>
  <c r="F180" i="1"/>
  <c r="U94" i="1"/>
  <c r="GX92" i="1"/>
  <c r="GB102" i="1" s="1"/>
  <c r="R88" i="1"/>
  <c r="CR88" i="1"/>
  <c r="CS88" i="1"/>
  <c r="CR87" i="1"/>
  <c r="Q40" i="1"/>
  <c r="R40" i="1"/>
  <c r="CR40" i="1"/>
  <c r="AD40" i="1"/>
  <c r="CP38" i="1"/>
  <c r="O38" i="1" s="1"/>
  <c r="DF36" i="3"/>
  <c r="DJ36" i="3" s="1"/>
  <c r="DH36" i="3"/>
  <c r="DI36" i="3"/>
  <c r="DG36" i="3"/>
  <c r="DF28" i="3"/>
  <c r="DJ28" i="3" s="1"/>
  <c r="DI28" i="3"/>
  <c r="DG28" i="3"/>
  <c r="DH28" i="3"/>
  <c r="EH102" i="1"/>
  <c r="BD102" i="1"/>
  <c r="CM82" i="1"/>
  <c r="S97" i="1"/>
  <c r="CT97" i="1"/>
  <c r="AB88" i="1"/>
  <c r="CQ40" i="1"/>
  <c r="AB40" i="1"/>
  <c r="AQ50" i="1"/>
  <c r="CI50" i="1"/>
  <c r="DF25" i="3"/>
  <c r="DG25" i="3"/>
  <c r="DJ25" i="3" s="1"/>
  <c r="DH25" i="3"/>
  <c r="DI25" i="3"/>
  <c r="CX78" i="3"/>
  <c r="DF68" i="3"/>
  <c r="DJ68" i="3" s="1"/>
  <c r="DG68" i="3"/>
  <c r="DI68" i="3"/>
  <c r="DH68" i="3"/>
  <c r="DF58" i="3"/>
  <c r="DG58" i="3"/>
  <c r="DJ58" i="3" s="1"/>
  <c r="DH58" i="3"/>
  <c r="DI58" i="3"/>
  <c r="DF38" i="3"/>
  <c r="DG38" i="3"/>
  <c r="DJ38" i="3" s="1"/>
  <c r="DI38" i="3"/>
  <c r="AD97" i="1"/>
  <c r="AB97" i="1" s="1"/>
  <c r="AB93" i="1"/>
  <c r="P92" i="1"/>
  <c r="CQ92" i="1"/>
  <c r="W87" i="1"/>
  <c r="R47" i="1"/>
  <c r="CR47" i="1"/>
  <c r="CS47" i="1"/>
  <c r="AD47" i="1"/>
  <c r="S37" i="1"/>
  <c r="DY50" i="1"/>
  <c r="EU102" i="1"/>
  <c r="I100" i="1"/>
  <c r="GX98" i="1"/>
  <c r="AB92" i="1"/>
  <c r="V87" i="1"/>
  <c r="CW63" i="3"/>
  <c r="CX63" i="3"/>
  <c r="CU61" i="3"/>
  <c r="CV61" i="3"/>
  <c r="CX61" i="3"/>
  <c r="P86" i="1"/>
  <c r="Q86" i="1"/>
  <c r="S86" i="1"/>
  <c r="CX64" i="3"/>
  <c r="S85" i="1"/>
  <c r="CT85" i="1"/>
  <c r="CL26" i="1"/>
  <c r="BC50" i="1"/>
  <c r="P40" i="1"/>
  <c r="CP40" i="1" s="1"/>
  <c r="O40" i="1" s="1"/>
  <c r="F141" i="1"/>
  <c r="R98" i="1"/>
  <c r="CY98" i="1" s="1"/>
  <c r="X98" i="1" s="1"/>
  <c r="T94" i="1"/>
  <c r="U91" i="1"/>
  <c r="W88" i="1"/>
  <c r="GE26" i="1"/>
  <c r="EV50" i="1"/>
  <c r="BB26" i="1"/>
  <c r="F63" i="1"/>
  <c r="CX30" i="3"/>
  <c r="FP82" i="1"/>
  <c r="EG102" i="1"/>
  <c r="AD98" i="1"/>
  <c r="AB98" i="1" s="1"/>
  <c r="S94" i="1"/>
  <c r="CT94" i="1"/>
  <c r="AB90" i="1"/>
  <c r="T87" i="1"/>
  <c r="CP85" i="1"/>
  <c r="O85" i="1" s="1"/>
  <c r="CG50" i="1"/>
  <c r="DG56" i="3"/>
  <c r="DH56" i="3"/>
  <c r="DI56" i="3"/>
  <c r="DF56" i="3"/>
  <c r="DJ56" i="3" s="1"/>
  <c r="CQ43" i="1"/>
  <c r="AB43" i="1"/>
  <c r="P43" i="1"/>
  <c r="I95" i="1"/>
  <c r="T95" i="1" s="1"/>
  <c r="CX70" i="3"/>
  <c r="EV102" i="1"/>
  <c r="GE82" i="1"/>
  <c r="P98" i="1"/>
  <c r="CP98" i="1" s="1"/>
  <c r="O98" i="1" s="1"/>
  <c r="CQ98" i="1"/>
  <c r="R97" i="1"/>
  <c r="R94" i="1"/>
  <c r="CR94" i="1"/>
  <c r="CS94" i="1"/>
  <c r="Q47" i="1"/>
  <c r="CW52" i="3"/>
  <c r="CX52" i="3"/>
  <c r="CU51" i="3"/>
  <c r="S47" i="1"/>
  <c r="CY31" i="1"/>
  <c r="X31" i="1" s="1"/>
  <c r="CZ31" i="1"/>
  <c r="Y31" i="1" s="1"/>
  <c r="Q97" i="1"/>
  <c r="P97" i="1"/>
  <c r="CP97" i="1" s="1"/>
  <c r="O97" i="1" s="1"/>
  <c r="P94" i="1"/>
  <c r="CP94" i="1" s="1"/>
  <c r="O94" i="1" s="1"/>
  <c r="CQ94" i="1"/>
  <c r="S93" i="1"/>
  <c r="R90" i="1"/>
  <c r="CZ90" i="1" s="1"/>
  <c r="Y90" i="1" s="1"/>
  <c r="AB87" i="1"/>
  <c r="EI50" i="1"/>
  <c r="GA50" i="1"/>
  <c r="FR26" i="1"/>
  <c r="GX47" i="1"/>
  <c r="CU23" i="3"/>
  <c r="CX27" i="3"/>
  <c r="CX34" i="3"/>
  <c r="I45" i="1"/>
  <c r="CX31" i="3"/>
  <c r="CX33" i="3"/>
  <c r="CX35" i="3"/>
  <c r="CX32" i="3"/>
  <c r="Q43" i="1"/>
  <c r="CW25" i="3"/>
  <c r="CX29" i="3"/>
  <c r="S43" i="1"/>
  <c r="CP31" i="1"/>
  <c r="O31" i="1" s="1"/>
  <c r="V100" i="1"/>
  <c r="P184" i="1"/>
  <c r="AB94" i="1"/>
  <c r="R93" i="1"/>
  <c r="T91" i="1"/>
  <c r="BD26" i="1"/>
  <c r="F75" i="1"/>
  <c r="T45" i="1"/>
  <c r="CV20" i="3"/>
  <c r="CX20" i="3"/>
  <c r="CX51" i="3"/>
  <c r="CV51" i="3"/>
  <c r="CQ96" i="1"/>
  <c r="P96" i="1"/>
  <c r="Q93" i="1"/>
  <c r="S91" i="1"/>
  <c r="CT91" i="1"/>
  <c r="P90" i="1"/>
  <c r="CP90" i="1" s="1"/>
  <c r="O90" i="1" s="1"/>
  <c r="S87" i="1"/>
  <c r="FP26" i="1"/>
  <c r="EG50" i="1"/>
  <c r="FY50" i="1"/>
  <c r="S45" i="1"/>
  <c r="EM102" i="1"/>
  <c r="CS97" i="1"/>
  <c r="CU73" i="3"/>
  <c r="CV73" i="3"/>
  <c r="I99" i="1"/>
  <c r="T99" i="1" s="1"/>
  <c r="CX74" i="3"/>
  <c r="P93" i="1"/>
  <c r="CP93" i="1" s="1"/>
  <c r="O93" i="1" s="1"/>
  <c r="CS92" i="1"/>
  <c r="GX91" i="1"/>
  <c r="R91" i="1"/>
  <c r="CR91" i="1"/>
  <c r="CS91" i="1"/>
  <c r="CZ42" i="1"/>
  <c r="Y42" i="1" s="1"/>
  <c r="CY42" i="1"/>
  <c r="X42" i="1" s="1"/>
  <c r="CS40" i="1"/>
  <c r="S32" i="1"/>
  <c r="CT32" i="1"/>
  <c r="P30" i="1"/>
  <c r="AB30" i="1"/>
  <c r="CQ30" i="1"/>
  <c r="CU69" i="3"/>
  <c r="DF66" i="3"/>
  <c r="DJ66" i="3" s="1"/>
  <c r="FR102" i="1"/>
  <c r="GA102" i="1" s="1"/>
  <c r="BB132" i="1"/>
  <c r="AB100" i="1"/>
  <c r="GX95" i="1"/>
  <c r="CR92" i="1"/>
  <c r="AD91" i="1"/>
  <c r="AB91" i="1" s="1"/>
  <c r="BZ102" i="1"/>
  <c r="DW50" i="1"/>
  <c r="ET22" i="1"/>
  <c r="CY90" i="1"/>
  <c r="X90" i="1" s="1"/>
  <c r="CS87" i="1"/>
  <c r="AD87" i="1"/>
  <c r="R95" i="1"/>
  <c r="Q94" i="1"/>
  <c r="P91" i="1"/>
  <c r="CQ91" i="1"/>
  <c r="CR90" i="1"/>
  <c r="CU67" i="3"/>
  <c r="I92" i="1"/>
  <c r="V92" i="1" s="1"/>
  <c r="EA102" i="1" s="1"/>
  <c r="CV67" i="3"/>
  <c r="CX67" i="3"/>
  <c r="P87" i="1"/>
  <c r="AB32" i="1"/>
  <c r="DH38" i="3"/>
  <c r="BY82" i="1"/>
  <c r="CP42" i="1"/>
  <c r="O42" i="1" s="1"/>
  <c r="GM42" i="1" s="1"/>
  <c r="GO42" i="1" s="1"/>
  <c r="CX69" i="3"/>
  <c r="DF50" i="3"/>
  <c r="DJ50" i="3" s="1"/>
  <c r="DG50" i="3"/>
  <c r="DI50" i="3"/>
  <c r="DF46" i="3"/>
  <c r="DJ46" i="3" s="1"/>
  <c r="CW18" i="3"/>
  <c r="CV9" i="3"/>
  <c r="AD85" i="1"/>
  <c r="BX82" i="1"/>
  <c r="P47" i="1"/>
  <c r="CQ47" i="1"/>
  <c r="W45" i="1"/>
  <c r="DG16" i="3"/>
  <c r="DJ16" i="3" s="1"/>
  <c r="DH16" i="3"/>
  <c r="DI16" i="3"/>
  <c r="DG9" i="3"/>
  <c r="DH9" i="3"/>
  <c r="AB47" i="1"/>
  <c r="I41" i="1"/>
  <c r="CX18" i="3"/>
  <c r="AD33" i="1"/>
  <c r="Q33" i="1"/>
  <c r="R33" i="1"/>
  <c r="CY33" i="1" s="1"/>
  <c r="X33" i="1" s="1"/>
  <c r="CS33" i="1"/>
  <c r="CS29" i="1"/>
  <c r="AD29" i="1"/>
  <c r="AB29" i="1" s="1"/>
  <c r="R29" i="1"/>
  <c r="CV57" i="3"/>
  <c r="DH41" i="3"/>
  <c r="DF41" i="3"/>
  <c r="DJ41" i="3" s="1"/>
  <c r="CV23" i="3"/>
  <c r="CX23" i="3"/>
  <c r="AB85" i="1"/>
  <c r="CT41" i="1"/>
  <c r="U35" i="1"/>
  <c r="CQ33" i="1"/>
  <c r="AB33" i="1"/>
  <c r="CX72" i="3"/>
  <c r="CW62" i="3"/>
  <c r="CX62" i="3"/>
  <c r="DF60" i="3"/>
  <c r="DJ60" i="3" s="1"/>
  <c r="DG60" i="3"/>
  <c r="DG48" i="3"/>
  <c r="DI48" i="3"/>
  <c r="DF39" i="3"/>
  <c r="DG39" i="3"/>
  <c r="DJ39" i="3" s="1"/>
  <c r="DI39" i="3"/>
  <c r="CV14" i="3"/>
  <c r="CX7" i="3"/>
  <c r="AU50" i="1"/>
  <c r="CD26" i="1"/>
  <c r="AB48" i="1"/>
  <c r="V43" i="1"/>
  <c r="V39" i="1"/>
  <c r="R37" i="1"/>
  <c r="CS37" i="1"/>
  <c r="AD37" i="1"/>
  <c r="CY36" i="1"/>
  <c r="X36" i="1" s="1"/>
  <c r="BY26" i="1"/>
  <c r="CX55" i="3"/>
  <c r="U43" i="1"/>
  <c r="DH21" i="3"/>
  <c r="DI21" i="3"/>
  <c r="DF21" i="3"/>
  <c r="CQ37" i="1"/>
  <c r="AB37" i="1"/>
  <c r="P37" i="1"/>
  <c r="CP37" i="1" s="1"/>
  <c r="O37" i="1" s="1"/>
  <c r="CT34" i="1"/>
  <c r="S34" i="1"/>
  <c r="CP34" i="1" s="1"/>
  <c r="O34" i="1" s="1"/>
  <c r="FQ26" i="1"/>
  <c r="CX77" i="3"/>
  <c r="DG44" i="3"/>
  <c r="DH44" i="3"/>
  <c r="DI44" i="3"/>
  <c r="W46" i="1"/>
  <c r="AB41" i="1"/>
  <c r="T39" i="1"/>
  <c r="S38" i="1"/>
  <c r="CT38" i="1"/>
  <c r="Q32" i="1"/>
  <c r="DV50" i="1" s="1"/>
  <c r="CV6" i="3"/>
  <c r="CZ29" i="1"/>
  <c r="Y29" i="1" s="1"/>
  <c r="CX65" i="3"/>
  <c r="DF10" i="3"/>
  <c r="DG10" i="3"/>
  <c r="DJ10" i="3" s="1"/>
  <c r="DH10" i="3"/>
  <c r="AO50" i="1"/>
  <c r="BX26" i="1"/>
  <c r="U47" i="1"/>
  <c r="CP36" i="1"/>
  <c r="O36" i="1" s="1"/>
  <c r="GM36" i="1" s="1"/>
  <c r="GN36" i="1" s="1"/>
  <c r="V35" i="1"/>
  <c r="U32" i="1"/>
  <c r="DZ50" i="1" s="1"/>
  <c r="Q29" i="1"/>
  <c r="CV65" i="3"/>
  <c r="CX53" i="3"/>
  <c r="CX19" i="3"/>
  <c r="CR85" i="1"/>
  <c r="S48" i="1"/>
  <c r="Q37" i="1"/>
  <c r="CX14" i="3"/>
  <c r="Q36" i="1"/>
  <c r="P33" i="1"/>
  <c r="CP33" i="1" s="1"/>
  <c r="O33" i="1" s="1"/>
  <c r="CW58" i="3"/>
  <c r="DI37" i="3"/>
  <c r="DJ37" i="3" s="1"/>
  <c r="DG37" i="3"/>
  <c r="CX24" i="3"/>
  <c r="CU17" i="3"/>
  <c r="CX15" i="3"/>
  <c r="CW8" i="3"/>
  <c r="CQ85" i="1"/>
  <c r="R85" i="1"/>
  <c r="CT46" i="1"/>
  <c r="S46" i="1"/>
  <c r="AB39" i="1"/>
  <c r="AB31" i="1"/>
  <c r="CX75" i="3"/>
  <c r="DF40" i="3"/>
  <c r="DG40" i="3"/>
  <c r="DJ40" i="3" s="1"/>
  <c r="CW26" i="3"/>
  <c r="CX26" i="3"/>
  <c r="CV17" i="3"/>
  <c r="CX17" i="3"/>
  <c r="DI9" i="3"/>
  <c r="DJ9" i="3" s="1"/>
  <c r="CP48" i="1"/>
  <c r="O48" i="1" s="1"/>
  <c r="T43" i="1"/>
  <c r="W36" i="1"/>
  <c r="EB50" i="1" s="1"/>
  <c r="R35" i="1"/>
  <c r="CR29" i="1"/>
  <c r="CU1" i="3"/>
  <c r="CX1" i="3"/>
  <c r="CX73" i="3"/>
  <c r="DH50" i="3"/>
  <c r="DF9" i="3"/>
  <c r="CX6" i="3"/>
  <c r="V47" i="1"/>
  <c r="GX35" i="1"/>
  <c r="AD35" i="1"/>
  <c r="AB35" i="1" s="1"/>
  <c r="DF47" i="3"/>
  <c r="DJ47" i="3" s="1"/>
  <c r="DI47" i="3"/>
  <c r="DI41" i="3"/>
  <c r="DF16" i="3"/>
  <c r="CV13" i="3"/>
  <c r="CU6" i="3"/>
  <c r="CQ88" i="1"/>
  <c r="P66" i="1"/>
  <c r="CU54" i="3"/>
  <c r="Q48" i="1"/>
  <c r="R43" i="1"/>
  <c r="CS43" i="1"/>
  <c r="AD43" i="1"/>
  <c r="S39" i="1"/>
  <c r="P35" i="1"/>
  <c r="CQ35" i="1"/>
  <c r="CR33" i="1"/>
  <c r="S30" i="1"/>
  <c r="DG41" i="3"/>
  <c r="CV71" i="3"/>
  <c r="CX71" i="3"/>
  <c r="DI60" i="3"/>
  <c r="CV54" i="3"/>
  <c r="CX54" i="3"/>
  <c r="DH48" i="3"/>
  <c r="DG11" i="3"/>
  <c r="DH11" i="3"/>
  <c r="DI11" i="3"/>
  <c r="DJ11" i="3" s="1"/>
  <c r="CX59" i="3"/>
  <c r="CU57" i="3"/>
  <c r="CX57" i="3"/>
  <c r="S44" i="1"/>
  <c r="CP44" i="1" s="1"/>
  <c r="O44" i="1" s="1"/>
  <c r="CT44" i="1"/>
  <c r="Q39" i="1"/>
  <c r="CP39" i="1" s="1"/>
  <c r="O39" i="1" s="1"/>
  <c r="CR37" i="1"/>
  <c r="CR32" i="1"/>
  <c r="CS32" i="1"/>
  <c r="V29" i="1"/>
  <c r="CV69" i="3"/>
  <c r="DH60" i="3"/>
  <c r="DF48" i="3"/>
  <c r="DJ48" i="3" s="1"/>
  <c r="DI46" i="3"/>
  <c r="DG43" i="3"/>
  <c r="DH43" i="3"/>
  <c r="DH39" i="3"/>
  <c r="DH12" i="3"/>
  <c r="DG4" i="3"/>
  <c r="DJ4" i="3" s="1"/>
  <c r="DH4" i="3"/>
  <c r="CR46" i="1"/>
  <c r="CR34" i="1"/>
  <c r="CX45" i="3"/>
  <c r="CU37" i="3"/>
  <c r="CX2" i="3"/>
  <c r="CW38" i="3"/>
  <c r="CX13" i="3"/>
  <c r="DH5" i="3"/>
  <c r="CX3" i="3"/>
  <c r="CX8" i="3"/>
  <c r="DG5" i="3"/>
  <c r="DJ5" i="3" s="1"/>
  <c r="EA82" i="1" l="1"/>
  <c r="DN102" i="1"/>
  <c r="DZ26" i="1"/>
  <c r="DM50" i="1"/>
  <c r="GA82" i="1"/>
  <c r="ER102" i="1"/>
  <c r="GB82" i="1"/>
  <c r="ES102" i="1"/>
  <c r="DO50" i="1"/>
  <c r="EB26" i="1"/>
  <c r="DV26" i="1"/>
  <c r="DI50" i="1"/>
  <c r="DG27" i="3"/>
  <c r="DF27" i="3"/>
  <c r="DJ27" i="3" s="1"/>
  <c r="DH27" i="3"/>
  <c r="DI27" i="3"/>
  <c r="P41" i="1"/>
  <c r="Q41" i="1"/>
  <c r="AD50" i="1" s="1"/>
  <c r="DF69" i="3"/>
  <c r="DI69" i="3"/>
  <c r="DJ69" i="3" s="1"/>
  <c r="DG69" i="3"/>
  <c r="DH69" i="3"/>
  <c r="EG26" i="1"/>
  <c r="P54" i="1"/>
  <c r="EG132" i="1"/>
  <c r="T41" i="1"/>
  <c r="AG50" i="1" s="1"/>
  <c r="EV26" i="1"/>
  <c r="P75" i="1"/>
  <c r="EV132" i="1"/>
  <c r="DF61" i="3"/>
  <c r="DH61" i="3"/>
  <c r="DI61" i="3"/>
  <c r="DJ61" i="3" s="1"/>
  <c r="DG61" i="3"/>
  <c r="CY47" i="1"/>
  <c r="X47" i="1" s="1"/>
  <c r="CZ47" i="1"/>
  <c r="Y47" i="1" s="1"/>
  <c r="CP92" i="1"/>
  <c r="O92" i="1" s="1"/>
  <c r="EP50" i="1"/>
  <c r="FY26" i="1"/>
  <c r="DF24" i="3"/>
  <c r="DI24" i="3"/>
  <c r="DG24" i="3"/>
  <c r="DJ24" i="3" s="1"/>
  <c r="DH24" i="3"/>
  <c r="DJ50" i="1"/>
  <c r="DW26" i="1"/>
  <c r="CY87" i="1"/>
  <c r="X87" i="1" s="1"/>
  <c r="CZ87" i="1"/>
  <c r="Y87" i="1" s="1"/>
  <c r="BZ82" i="1"/>
  <c r="AQ102" i="1"/>
  <c r="CG102" i="1"/>
  <c r="CI102" i="1"/>
  <c r="GM90" i="1"/>
  <c r="GN90" i="1" s="1"/>
  <c r="GA26" i="1"/>
  <c r="ER50" i="1"/>
  <c r="DF52" i="3"/>
  <c r="DH52" i="3"/>
  <c r="DI52" i="3"/>
  <c r="DG52" i="3"/>
  <c r="DJ52" i="3" s="1"/>
  <c r="DF63" i="3"/>
  <c r="DG63" i="3"/>
  <c r="DJ63" i="3" s="1"/>
  <c r="DH63" i="3"/>
  <c r="DI63" i="3"/>
  <c r="CY35" i="1"/>
  <c r="X35" i="1" s="1"/>
  <c r="CZ35" i="1"/>
  <c r="Y35" i="1" s="1"/>
  <c r="AT82" i="1"/>
  <c r="F120" i="1"/>
  <c r="AU26" i="1"/>
  <c r="F69" i="1"/>
  <c r="AU132" i="1"/>
  <c r="EM26" i="1"/>
  <c r="P69" i="1"/>
  <c r="EM132" i="1"/>
  <c r="U92" i="1"/>
  <c r="CG26" i="1"/>
  <c r="AX50" i="1"/>
  <c r="AI102" i="1"/>
  <c r="CI26" i="1"/>
  <c r="AZ50" i="1"/>
  <c r="GB26" i="1"/>
  <c r="ES50" i="1"/>
  <c r="W99" i="1"/>
  <c r="AU82" i="1"/>
  <c r="F121" i="1"/>
  <c r="DI7" i="3"/>
  <c r="DF7" i="3"/>
  <c r="DG7" i="3"/>
  <c r="DJ7" i="3" s="1"/>
  <c r="DH7" i="3"/>
  <c r="CP87" i="1"/>
  <c r="O87" i="1" s="1"/>
  <c r="GM87" i="1" s="1"/>
  <c r="GN87" i="1" s="1"/>
  <c r="AC102" i="1"/>
  <c r="V16" i="2"/>
  <c r="F163" i="1"/>
  <c r="F167" i="1" s="1"/>
  <c r="AQ26" i="1"/>
  <c r="F60" i="1"/>
  <c r="GX41" i="1"/>
  <c r="DH71" i="3"/>
  <c r="DF71" i="3"/>
  <c r="DG71" i="3"/>
  <c r="DI71" i="3"/>
  <c r="DJ71" i="3" s="1"/>
  <c r="AO26" i="1"/>
  <c r="AO132" i="1"/>
  <c r="F54" i="1"/>
  <c r="S41" i="1"/>
  <c r="DF67" i="3"/>
  <c r="DG67" i="3"/>
  <c r="DH67" i="3"/>
  <c r="DI67" i="3"/>
  <c r="DJ67" i="3" s="1"/>
  <c r="CP96" i="1"/>
  <c r="O96" i="1" s="1"/>
  <c r="CY43" i="1"/>
  <c r="X43" i="1" s="1"/>
  <c r="CZ43" i="1"/>
  <c r="Y43" i="1" s="1"/>
  <c r="CY93" i="1"/>
  <c r="X93" i="1" s="1"/>
  <c r="CZ93" i="1"/>
  <c r="Y93" i="1" s="1"/>
  <c r="AG102" i="1"/>
  <c r="R41" i="1"/>
  <c r="CZ32" i="1"/>
  <c r="Y32" i="1" s="1"/>
  <c r="CY32" i="1"/>
  <c r="X32" i="1" s="1"/>
  <c r="DF13" i="3"/>
  <c r="DH13" i="3"/>
  <c r="DG13" i="3"/>
  <c r="DI13" i="3"/>
  <c r="DJ13" i="3" s="1"/>
  <c r="CY91" i="1"/>
  <c r="X91" i="1" s="1"/>
  <c r="CZ91" i="1"/>
  <c r="Y91" i="1" s="1"/>
  <c r="GM93" i="1"/>
  <c r="GN93" i="1" s="1"/>
  <c r="DG29" i="3"/>
  <c r="DI29" i="3"/>
  <c r="DF29" i="3"/>
  <c r="DJ29" i="3" s="1"/>
  <c r="DH29" i="3"/>
  <c r="W41" i="1"/>
  <c r="AJ50" i="1" s="1"/>
  <c r="U100" i="1"/>
  <c r="P100" i="1"/>
  <c r="Q100" i="1"/>
  <c r="R100" i="1"/>
  <c r="S100" i="1"/>
  <c r="T100" i="1"/>
  <c r="GM38" i="1"/>
  <c r="GN38" i="1" s="1"/>
  <c r="W100" i="1"/>
  <c r="CP86" i="1"/>
  <c r="O86" i="1" s="1"/>
  <c r="DU102" i="1"/>
  <c r="DF15" i="3"/>
  <c r="DG15" i="3"/>
  <c r="DJ15" i="3" s="1"/>
  <c r="DH15" i="3"/>
  <c r="DI15" i="3"/>
  <c r="GM37" i="1"/>
  <c r="GN37" i="1" s="1"/>
  <c r="DH75" i="3"/>
  <c r="DF75" i="3"/>
  <c r="DJ75" i="3" s="1"/>
  <c r="DG75" i="3"/>
  <c r="DI75" i="3"/>
  <c r="Q92" i="1"/>
  <c r="S92" i="1"/>
  <c r="EU82" i="1"/>
  <c r="P118" i="1"/>
  <c r="EU132" i="1"/>
  <c r="CY88" i="1"/>
  <c r="X88" i="1" s="1"/>
  <c r="GM88" i="1" s="1"/>
  <c r="GN88" i="1" s="1"/>
  <c r="CZ88" i="1"/>
  <c r="Y88" i="1" s="1"/>
  <c r="DY102" i="1"/>
  <c r="FR82" i="1"/>
  <c r="EI102" i="1"/>
  <c r="DF3" i="3"/>
  <c r="DH3" i="3"/>
  <c r="DG3" i="3"/>
  <c r="DI3" i="3"/>
  <c r="DJ3" i="3" s="1"/>
  <c r="DF65" i="3"/>
  <c r="DG65" i="3"/>
  <c r="DH65" i="3"/>
  <c r="DI65" i="3"/>
  <c r="DJ65" i="3" s="1"/>
  <c r="DF14" i="3"/>
  <c r="DG14" i="3"/>
  <c r="DI14" i="3"/>
  <c r="DJ14" i="3" s="1"/>
  <c r="DH14" i="3"/>
  <c r="CY39" i="1"/>
  <c r="X39" i="1" s="1"/>
  <c r="GM39" i="1" s="1"/>
  <c r="GO39" i="1" s="1"/>
  <c r="CZ39" i="1"/>
  <c r="Y39" i="1" s="1"/>
  <c r="AE50" i="1"/>
  <c r="CY29" i="1"/>
  <c r="X29" i="1" s="1"/>
  <c r="P99" i="1"/>
  <c r="U99" i="1"/>
  <c r="Q99" i="1"/>
  <c r="R99" i="1"/>
  <c r="AE102" i="1" s="1"/>
  <c r="S99" i="1"/>
  <c r="DF20" i="3"/>
  <c r="DG20" i="3"/>
  <c r="DH20" i="3"/>
  <c r="DI20" i="3"/>
  <c r="DJ20" i="3" s="1"/>
  <c r="DF32" i="3"/>
  <c r="DJ32" i="3" s="1"/>
  <c r="DG32" i="3"/>
  <c r="DH32" i="3"/>
  <c r="DI32" i="3"/>
  <c r="CZ98" i="1"/>
  <c r="Y98" i="1" s="1"/>
  <c r="GM98" i="1"/>
  <c r="GN98" i="1" s="1"/>
  <c r="DY26" i="1"/>
  <c r="DL50" i="1"/>
  <c r="CY40" i="1"/>
  <c r="X40" i="1" s="1"/>
  <c r="GM40" i="1" s="1"/>
  <c r="GO40" i="1" s="1"/>
  <c r="CZ40" i="1"/>
  <c r="Y40" i="1" s="1"/>
  <c r="DN26" i="1"/>
  <c r="P73" i="1"/>
  <c r="DN132" i="1"/>
  <c r="GX99" i="1"/>
  <c r="CJ102" i="1" s="1"/>
  <c r="DF54" i="3"/>
  <c r="DG54" i="3"/>
  <c r="DI54" i="3"/>
  <c r="DJ54" i="3" s="1"/>
  <c r="DH54" i="3"/>
  <c r="DG77" i="3"/>
  <c r="DH77" i="3"/>
  <c r="DF77" i="3"/>
  <c r="DJ77" i="3" s="1"/>
  <c r="DI77" i="3"/>
  <c r="CZ34" i="1"/>
  <c r="Y34" i="1" s="1"/>
  <c r="CY34" i="1"/>
  <c r="X34" i="1" s="1"/>
  <c r="GM34" i="1" s="1"/>
  <c r="GN34" i="1" s="1"/>
  <c r="DH26" i="3"/>
  <c r="DF26" i="3"/>
  <c r="DG26" i="3"/>
  <c r="DJ26" i="3" s="1"/>
  <c r="DI26" i="3"/>
  <c r="CP32" i="1"/>
  <c r="O32" i="1" s="1"/>
  <c r="GM32" i="1" s="1"/>
  <c r="GN32" i="1" s="1"/>
  <c r="DH19" i="3"/>
  <c r="DI19" i="3"/>
  <c r="DF19" i="3"/>
  <c r="DJ19" i="3" s="1"/>
  <c r="DG19" i="3"/>
  <c r="CZ38" i="1"/>
  <c r="Y38" i="1" s="1"/>
  <c r="CY38" i="1"/>
  <c r="X38" i="1" s="1"/>
  <c r="DG55" i="3"/>
  <c r="DJ55" i="3" s="1"/>
  <c r="DH55" i="3"/>
  <c r="DF55" i="3"/>
  <c r="DI55" i="3"/>
  <c r="DH35" i="3"/>
  <c r="DI35" i="3"/>
  <c r="DF35" i="3"/>
  <c r="DJ35" i="3" s="1"/>
  <c r="DG35" i="3"/>
  <c r="EG82" i="1"/>
  <c r="P106" i="1"/>
  <c r="CY37" i="1"/>
  <c r="X37" i="1" s="1"/>
  <c r="CZ37" i="1"/>
  <c r="Y37" i="1" s="1"/>
  <c r="CY97" i="1"/>
  <c r="X97" i="1" s="1"/>
  <c r="GM97" i="1" s="1"/>
  <c r="GN97" i="1" s="1"/>
  <c r="CZ97" i="1"/>
  <c r="Y97" i="1" s="1"/>
  <c r="W92" i="1"/>
  <c r="EB102" i="1" s="1"/>
  <c r="DF23" i="3"/>
  <c r="DH23" i="3"/>
  <c r="DG23" i="3"/>
  <c r="DI23" i="3"/>
  <c r="DJ23" i="3" s="1"/>
  <c r="CY30" i="1"/>
  <c r="X30" i="1" s="1"/>
  <c r="CZ30" i="1"/>
  <c r="Y30" i="1" s="1"/>
  <c r="DX50" i="1"/>
  <c r="CP35" i="1"/>
  <c r="O35" i="1" s="1"/>
  <c r="GM35" i="1" s="1"/>
  <c r="GN35" i="1" s="1"/>
  <c r="F145" i="1"/>
  <c r="BB22" i="1"/>
  <c r="BB171" i="1"/>
  <c r="CZ94" i="1"/>
  <c r="Y94" i="1" s="1"/>
  <c r="CY94" i="1"/>
  <c r="X94" i="1" s="1"/>
  <c r="GM94" i="1" s="1"/>
  <c r="GN94" i="1" s="1"/>
  <c r="DF59" i="3"/>
  <c r="DH59" i="3"/>
  <c r="DI59" i="3"/>
  <c r="DG59" i="3"/>
  <c r="DJ59" i="3" s="1"/>
  <c r="CY46" i="1"/>
  <c r="X46" i="1" s="1"/>
  <c r="CZ46" i="1"/>
  <c r="Y46" i="1" s="1"/>
  <c r="DI53" i="3"/>
  <c r="DF53" i="3"/>
  <c r="DJ53" i="3" s="1"/>
  <c r="DG53" i="3"/>
  <c r="DH53" i="3"/>
  <c r="CP91" i="1"/>
  <c r="O91" i="1" s="1"/>
  <c r="CZ33" i="1"/>
  <c r="Y33" i="1" s="1"/>
  <c r="GM33" i="1" s="1"/>
  <c r="GN33" i="1" s="1"/>
  <c r="DI33" i="3"/>
  <c r="DG33" i="3"/>
  <c r="DF33" i="3"/>
  <c r="DJ33" i="3" s="1"/>
  <c r="DH33" i="3"/>
  <c r="EV82" i="1"/>
  <c r="P127" i="1"/>
  <c r="CY85" i="1"/>
  <c r="X85" i="1" s="1"/>
  <c r="GM85" i="1" s="1"/>
  <c r="CZ85" i="1"/>
  <c r="Y85" i="1" s="1"/>
  <c r="AF102" i="1"/>
  <c r="Q96" i="1"/>
  <c r="S96" i="1"/>
  <c r="R96" i="1"/>
  <c r="DH17" i="3"/>
  <c r="DF17" i="3"/>
  <c r="DG17" i="3"/>
  <c r="DI17" i="3"/>
  <c r="DJ17" i="3" s="1"/>
  <c r="EI26" i="1"/>
  <c r="P60" i="1"/>
  <c r="GM31" i="1"/>
  <c r="GN31" i="1" s="1"/>
  <c r="DH45" i="3"/>
  <c r="DG45" i="3"/>
  <c r="DI45" i="3"/>
  <c r="DF45" i="3"/>
  <c r="DJ45" i="3" s="1"/>
  <c r="F66" i="1"/>
  <c r="BC26" i="1"/>
  <c r="BC132" i="1"/>
  <c r="DH62" i="3"/>
  <c r="DF62" i="3"/>
  <c r="DG62" i="3"/>
  <c r="DJ62" i="3" s="1"/>
  <c r="DI62" i="3"/>
  <c r="EM82" i="1"/>
  <c r="P121" i="1"/>
  <c r="DF31" i="3"/>
  <c r="DJ31" i="3" s="1"/>
  <c r="DG31" i="3"/>
  <c r="DI31" i="3"/>
  <c r="DH31" i="3"/>
  <c r="DG70" i="3"/>
  <c r="DI70" i="3"/>
  <c r="DF70" i="3"/>
  <c r="DJ70" i="3" s="1"/>
  <c r="DH70" i="3"/>
  <c r="DF30" i="3"/>
  <c r="DJ30" i="3" s="1"/>
  <c r="DG30" i="3"/>
  <c r="DH30" i="3"/>
  <c r="DI30" i="3"/>
  <c r="DH64" i="3"/>
  <c r="DI64" i="3"/>
  <c r="DF64" i="3"/>
  <c r="DJ64" i="3" s="1"/>
  <c r="DG64" i="3"/>
  <c r="BD82" i="1"/>
  <c r="F127" i="1"/>
  <c r="BD132" i="1"/>
  <c r="V99" i="1"/>
  <c r="T96" i="1"/>
  <c r="T92" i="1"/>
  <c r="DF18" i="3"/>
  <c r="DH18" i="3"/>
  <c r="DG18" i="3"/>
  <c r="DJ18" i="3" s="1"/>
  <c r="DI18" i="3"/>
  <c r="AH50" i="1"/>
  <c r="DG2" i="3"/>
  <c r="DI2" i="3"/>
  <c r="DJ2" i="3" s="1"/>
  <c r="DF2" i="3"/>
  <c r="DH2" i="3"/>
  <c r="DG6" i="3"/>
  <c r="DH6" i="3"/>
  <c r="DI6" i="3"/>
  <c r="DJ6" i="3" s="1"/>
  <c r="DF6" i="3"/>
  <c r="CP47" i="1"/>
  <c r="O47" i="1" s="1"/>
  <c r="GM47" i="1" s="1"/>
  <c r="GO47" i="1" s="1"/>
  <c r="CZ44" i="1"/>
  <c r="Y44" i="1" s="1"/>
  <c r="CY44" i="1"/>
  <c r="X44" i="1" s="1"/>
  <c r="GM44" i="1" s="1"/>
  <c r="GO44" i="1" s="1"/>
  <c r="DH57" i="3"/>
  <c r="DF57" i="3"/>
  <c r="DG57" i="3"/>
  <c r="DI57" i="3"/>
  <c r="DJ57" i="3" s="1"/>
  <c r="DG73" i="3"/>
  <c r="DH73" i="3"/>
  <c r="DF73" i="3"/>
  <c r="DI73" i="3"/>
  <c r="DJ73" i="3" s="1"/>
  <c r="CP30" i="1"/>
  <c r="O30" i="1" s="1"/>
  <c r="DU50" i="1"/>
  <c r="Q45" i="1"/>
  <c r="R45" i="1"/>
  <c r="CZ45" i="1" s="1"/>
  <c r="Y45" i="1" s="1"/>
  <c r="U45" i="1"/>
  <c r="V45" i="1"/>
  <c r="GX45" i="1"/>
  <c r="CJ50" i="1" s="1"/>
  <c r="P45" i="1"/>
  <c r="CP45" i="1" s="1"/>
  <c r="O45" i="1" s="1"/>
  <c r="AF50" i="1"/>
  <c r="Q95" i="1"/>
  <c r="CP95" i="1" s="1"/>
  <c r="O95" i="1" s="1"/>
  <c r="W95" i="1"/>
  <c r="AJ102" i="1" s="1"/>
  <c r="S95" i="1"/>
  <c r="V41" i="1"/>
  <c r="AI50" i="1" s="1"/>
  <c r="CY86" i="1"/>
  <c r="X86" i="1" s="1"/>
  <c r="CZ86" i="1"/>
  <c r="Y86" i="1" s="1"/>
  <c r="DG78" i="3"/>
  <c r="DH78" i="3"/>
  <c r="DI78" i="3"/>
  <c r="DF78" i="3"/>
  <c r="DJ78" i="3" s="1"/>
  <c r="EH82" i="1"/>
  <c r="P111" i="1"/>
  <c r="EH132" i="1"/>
  <c r="DF76" i="3"/>
  <c r="DG76" i="3"/>
  <c r="DH76" i="3"/>
  <c r="DI76" i="3"/>
  <c r="DJ76" i="3" s="1"/>
  <c r="P120" i="1"/>
  <c r="EL82" i="1"/>
  <c r="U95" i="1"/>
  <c r="AH102" i="1" s="1"/>
  <c r="DG8" i="3"/>
  <c r="DJ8" i="3" s="1"/>
  <c r="DI8" i="3"/>
  <c r="DF8" i="3"/>
  <c r="DH8" i="3"/>
  <c r="FY102" i="1"/>
  <c r="DG74" i="3"/>
  <c r="DH74" i="3"/>
  <c r="DI74" i="3"/>
  <c r="DF74" i="3"/>
  <c r="DJ74" i="3" s="1"/>
  <c r="CZ48" i="1"/>
  <c r="Y48" i="1" s="1"/>
  <c r="CY48" i="1"/>
  <c r="X48" i="1" s="1"/>
  <c r="GM48" i="1" s="1"/>
  <c r="GO48" i="1" s="1"/>
  <c r="DF51" i="3"/>
  <c r="DI51" i="3"/>
  <c r="DJ51" i="3" s="1"/>
  <c r="DG51" i="3"/>
  <c r="DH51" i="3"/>
  <c r="R92" i="1"/>
  <c r="DW102" i="1" s="1"/>
  <c r="U41" i="1"/>
  <c r="DH1" i="3"/>
  <c r="DI1" i="3"/>
  <c r="DJ1" i="3" s="1"/>
  <c r="DF1" i="3"/>
  <c r="DG1" i="3"/>
  <c r="DG72" i="3"/>
  <c r="DH72" i="3"/>
  <c r="DI72" i="3"/>
  <c r="DF72" i="3"/>
  <c r="DJ72" i="3" s="1"/>
  <c r="CP46" i="1"/>
  <c r="O46" i="1" s="1"/>
  <c r="GM46" i="1" s="1"/>
  <c r="GN46" i="1" s="1"/>
  <c r="DF34" i="3"/>
  <c r="DJ34" i="3" s="1"/>
  <c r="DG34" i="3"/>
  <c r="DH34" i="3"/>
  <c r="DI34" i="3"/>
  <c r="CP43" i="1"/>
  <c r="O43" i="1" s="1"/>
  <c r="DV102" i="1"/>
  <c r="U96" i="1"/>
  <c r="CJ26" i="1" l="1"/>
  <c r="BA50" i="1"/>
  <c r="CJ82" i="1"/>
  <c r="BA102" i="1"/>
  <c r="R102" i="1"/>
  <c r="AE82" i="1"/>
  <c r="T50" i="1"/>
  <c r="AG26" i="1"/>
  <c r="Q50" i="1"/>
  <c r="AD26" i="1"/>
  <c r="FU50" i="1"/>
  <c r="V50" i="1"/>
  <c r="AI26" i="1"/>
  <c r="AH82" i="1"/>
  <c r="U102" i="1"/>
  <c r="AJ82" i="1"/>
  <c r="W102" i="1"/>
  <c r="DW82" i="1"/>
  <c r="DJ102" i="1"/>
  <c r="EB82" i="1"/>
  <c r="DO102" i="1"/>
  <c r="GN85" i="1"/>
  <c r="DN22" i="1"/>
  <c r="P155" i="1"/>
  <c r="DN171" i="1"/>
  <c r="EG22" i="1"/>
  <c r="P136" i="1"/>
  <c r="EG171" i="1"/>
  <c r="P74" i="1"/>
  <c r="DO26" i="1"/>
  <c r="AI82" i="1"/>
  <c r="V102" i="1"/>
  <c r="ES82" i="1"/>
  <c r="P122" i="1"/>
  <c r="AZ26" i="1"/>
  <c r="F61" i="1"/>
  <c r="AZ132" i="1"/>
  <c r="EI82" i="1"/>
  <c r="P112" i="1"/>
  <c r="F57" i="1"/>
  <c r="AX26" i="1"/>
  <c r="AX132" i="1"/>
  <c r="CP99" i="1"/>
  <c r="O99" i="1" s="1"/>
  <c r="GM99" i="1" s="1"/>
  <c r="GN99" i="1" s="1"/>
  <c r="AK50" i="1"/>
  <c r="EP26" i="1"/>
  <c r="P57" i="1"/>
  <c r="DU82" i="1"/>
  <c r="DH102" i="1"/>
  <c r="FX102" i="1"/>
  <c r="FZ102" i="1"/>
  <c r="FW102" i="1"/>
  <c r="EM22" i="1"/>
  <c r="EM171" i="1"/>
  <c r="P151" i="1"/>
  <c r="ER26" i="1"/>
  <c r="ER132" i="1"/>
  <c r="P61" i="1"/>
  <c r="AB50" i="1"/>
  <c r="P113" i="1"/>
  <c r="ER82" i="1"/>
  <c r="CY95" i="1"/>
  <c r="X95" i="1" s="1"/>
  <c r="AK102" i="1" s="1"/>
  <c r="CZ95" i="1"/>
  <c r="Y95" i="1" s="1"/>
  <c r="AL102" i="1" s="1"/>
  <c r="CZ41" i="1"/>
  <c r="Y41" i="1" s="1"/>
  <c r="AL50" i="1" s="1"/>
  <c r="CY41" i="1"/>
  <c r="X41" i="1" s="1"/>
  <c r="GM29" i="1"/>
  <c r="GM92" i="1"/>
  <c r="GN92" i="1" s="1"/>
  <c r="DM26" i="1"/>
  <c r="P72" i="1"/>
  <c r="DV82" i="1"/>
  <c r="DI102" i="1"/>
  <c r="GM45" i="1"/>
  <c r="GN45" i="1" s="1"/>
  <c r="DX26" i="1"/>
  <c r="DK50" i="1"/>
  <c r="AO22" i="1"/>
  <c r="F136" i="1"/>
  <c r="AO171" i="1"/>
  <c r="AU22" i="1"/>
  <c r="AU171" i="1"/>
  <c r="F151" i="1"/>
  <c r="CI82" i="1"/>
  <c r="AZ102" i="1"/>
  <c r="CP41" i="1"/>
  <c r="O41" i="1" s="1"/>
  <c r="DZ102" i="1"/>
  <c r="GM43" i="1"/>
  <c r="GO43" i="1" s="1"/>
  <c r="GM86" i="1"/>
  <c r="DT102" i="1"/>
  <c r="GM91" i="1"/>
  <c r="GN91" i="1" s="1"/>
  <c r="ED50" i="1"/>
  <c r="CG82" i="1"/>
  <c r="AX102" i="1"/>
  <c r="AD102" i="1"/>
  <c r="AQ82" i="1"/>
  <c r="F112" i="1"/>
  <c r="DY82" i="1"/>
  <c r="DL102" i="1"/>
  <c r="R50" i="1"/>
  <c r="AE26" i="1"/>
  <c r="CY92" i="1"/>
  <c r="X92" i="1" s="1"/>
  <c r="CZ92" i="1"/>
  <c r="Y92" i="1" s="1"/>
  <c r="S102" i="1"/>
  <c r="AF82" i="1"/>
  <c r="CY99" i="1"/>
  <c r="X99" i="1" s="1"/>
  <c r="CZ99" i="1"/>
  <c r="Y99" i="1" s="1"/>
  <c r="U50" i="1"/>
  <c r="AH26" i="1"/>
  <c r="P102" i="1"/>
  <c r="AC82" i="1"/>
  <c r="CF102" i="1"/>
  <c r="CE102" i="1"/>
  <c r="CH102" i="1"/>
  <c r="EI132" i="1"/>
  <c r="EC50" i="1"/>
  <c r="AC50" i="1"/>
  <c r="CY45" i="1"/>
  <c r="X45" i="1" s="1"/>
  <c r="CP100" i="1"/>
  <c r="O100" i="1" s="1"/>
  <c r="DN82" i="1"/>
  <c r="P125" i="1"/>
  <c r="EH22" i="1"/>
  <c r="EH171" i="1"/>
  <c r="P141" i="1"/>
  <c r="FW50" i="1"/>
  <c r="FX50" i="1"/>
  <c r="DH50" i="1"/>
  <c r="FZ50" i="1"/>
  <c r="DU26" i="1"/>
  <c r="T102" i="1"/>
  <c r="AG82" i="1"/>
  <c r="EV22" i="1"/>
  <c r="P157" i="1"/>
  <c r="EV171" i="1"/>
  <c r="DI26" i="1"/>
  <c r="P62" i="1"/>
  <c r="BB18" i="1"/>
  <c r="F184" i="1"/>
  <c r="DL26" i="1"/>
  <c r="P71" i="1"/>
  <c r="EU22" i="1"/>
  <c r="P148" i="1"/>
  <c r="EU171" i="1"/>
  <c r="BD22" i="1"/>
  <c r="F157" i="1"/>
  <c r="BD171" i="1"/>
  <c r="FY82" i="1"/>
  <c r="EP102" i="1"/>
  <c r="GM30" i="1"/>
  <c r="DT50" i="1"/>
  <c r="BC22" i="1"/>
  <c r="F148" i="1"/>
  <c r="BC171" i="1"/>
  <c r="CY96" i="1"/>
  <c r="X96" i="1" s="1"/>
  <c r="GM96" i="1" s="1"/>
  <c r="GN96" i="1" s="1"/>
  <c r="CZ96" i="1"/>
  <c r="Y96" i="1" s="1"/>
  <c r="AJ26" i="1"/>
  <c r="W50" i="1"/>
  <c r="AQ132" i="1"/>
  <c r="P70" i="1"/>
  <c r="ES26" i="1"/>
  <c r="ES132" i="1"/>
  <c r="S50" i="1"/>
  <c r="AF26" i="1"/>
  <c r="CY100" i="1"/>
  <c r="X100" i="1" s="1"/>
  <c r="EC102" i="1" s="1"/>
  <c r="CZ100" i="1"/>
  <c r="Y100" i="1" s="1"/>
  <c r="ED102" i="1" s="1"/>
  <c r="DX102" i="1"/>
  <c r="P64" i="1"/>
  <c r="DJ26" i="1"/>
  <c r="DJ132" i="1"/>
  <c r="DQ102" i="1" l="1"/>
  <c r="ED82" i="1"/>
  <c r="EC82" i="1"/>
  <c r="DP102" i="1"/>
  <c r="AK82" i="1"/>
  <c r="X102" i="1"/>
  <c r="AL82" i="1"/>
  <c r="Y102" i="1"/>
  <c r="AL26" i="1"/>
  <c r="Y50" i="1"/>
  <c r="EC26" i="1"/>
  <c r="DP50" i="1"/>
  <c r="DL82" i="1"/>
  <c r="P123" i="1"/>
  <c r="U82" i="1"/>
  <c r="F124" i="1"/>
  <c r="X50" i="1"/>
  <c r="AK26" i="1"/>
  <c r="EG18" i="1"/>
  <c r="P175" i="1"/>
  <c r="DJ22" i="1"/>
  <c r="P146" i="1"/>
  <c r="DJ171" i="1"/>
  <c r="CH82" i="1"/>
  <c r="AY102" i="1"/>
  <c r="CE82" i="1"/>
  <c r="AV102" i="1"/>
  <c r="V26" i="1"/>
  <c r="F73" i="1"/>
  <c r="V132" i="1"/>
  <c r="DN18" i="1"/>
  <c r="P194" i="1"/>
  <c r="AB26" i="1"/>
  <c r="O50" i="1"/>
  <c r="AX82" i="1"/>
  <c r="F109" i="1"/>
  <c r="EL50" i="1"/>
  <c r="FU26" i="1"/>
  <c r="CE50" i="1"/>
  <c r="CF50" i="1"/>
  <c r="P50" i="1"/>
  <c r="AC26" i="1"/>
  <c r="CH50" i="1"/>
  <c r="EV18" i="1"/>
  <c r="P196" i="1"/>
  <c r="CF82" i="1"/>
  <c r="AW102" i="1"/>
  <c r="AU18" i="1"/>
  <c r="F190" i="1"/>
  <c r="FS50" i="1"/>
  <c r="GN30" i="1"/>
  <c r="FT50" i="1" s="1"/>
  <c r="EP82" i="1"/>
  <c r="P109" i="1"/>
  <c r="P164" i="1"/>
  <c r="P168" i="1" s="1"/>
  <c r="R26" i="1"/>
  <c r="F64" i="1"/>
  <c r="R132" i="1"/>
  <c r="GM95" i="1"/>
  <c r="GN95" i="1" s="1"/>
  <c r="AX22" i="1"/>
  <c r="F139" i="1"/>
  <c r="AX171" i="1"/>
  <c r="AO18" i="1"/>
  <c r="F175" i="1"/>
  <c r="T82" i="1"/>
  <c r="F123" i="1"/>
  <c r="DI82" i="1"/>
  <c r="P114" i="1"/>
  <c r="DT82" i="1"/>
  <c r="DG102" i="1"/>
  <c r="CA102" i="1"/>
  <c r="Q102" i="1"/>
  <c r="Q132" i="1" s="1"/>
  <c r="AD82" i="1"/>
  <c r="S26" i="1"/>
  <c r="S132" i="1"/>
  <c r="F65" i="1"/>
  <c r="P82" i="1"/>
  <c r="F105" i="1"/>
  <c r="ER22" i="1"/>
  <c r="ER171" i="1"/>
  <c r="P143" i="1"/>
  <c r="ES22" i="1"/>
  <c r="P152" i="1"/>
  <c r="H16" i="2" s="1"/>
  <c r="ES171" i="1"/>
  <c r="DH26" i="1"/>
  <c r="P53" i="1"/>
  <c r="DH132" i="1"/>
  <c r="EN50" i="1"/>
  <c r="FW26" i="1"/>
  <c r="AZ22" i="1"/>
  <c r="AZ171" i="1"/>
  <c r="F143" i="1"/>
  <c r="P163" i="1"/>
  <c r="P167" i="1" s="1"/>
  <c r="G16" i="2"/>
  <c r="S82" i="1"/>
  <c r="F117" i="1"/>
  <c r="FZ82" i="1"/>
  <c r="EQ102" i="1"/>
  <c r="DO82" i="1"/>
  <c r="P126" i="1"/>
  <c r="R82" i="1"/>
  <c r="F116" i="1"/>
  <c r="DK102" i="1"/>
  <c r="DX82" i="1"/>
  <c r="EH18" i="1"/>
  <c r="P180" i="1"/>
  <c r="EO102" i="1"/>
  <c r="FX82" i="1"/>
  <c r="BA82" i="1"/>
  <c r="F122" i="1"/>
  <c r="BD18" i="1"/>
  <c r="F196" i="1"/>
  <c r="Q26" i="1"/>
  <c r="F62" i="1"/>
  <c r="FX26" i="1"/>
  <c r="EO50" i="1"/>
  <c r="U26" i="1"/>
  <c r="F72" i="1"/>
  <c r="U132" i="1"/>
  <c r="CB102" i="1"/>
  <c r="W26" i="1"/>
  <c r="F74" i="1"/>
  <c r="W132" i="1"/>
  <c r="DZ82" i="1"/>
  <c r="DM102" i="1"/>
  <c r="AZ82" i="1"/>
  <c r="F113" i="1"/>
  <c r="DH82" i="1"/>
  <c r="P105" i="1"/>
  <c r="V82" i="1"/>
  <c r="F125" i="1"/>
  <c r="DJ82" i="1"/>
  <c r="P116" i="1"/>
  <c r="DT26" i="1"/>
  <c r="DG50" i="1"/>
  <c r="DK26" i="1"/>
  <c r="P65" i="1"/>
  <c r="DK132" i="1"/>
  <c r="T26" i="1"/>
  <c r="F71" i="1"/>
  <c r="T132" i="1"/>
  <c r="DL132" i="1"/>
  <c r="GM41" i="1"/>
  <c r="GO41" i="1" s="1"/>
  <c r="CC50" i="1" s="1"/>
  <c r="BC18" i="1"/>
  <c r="F187" i="1"/>
  <c r="DI132" i="1"/>
  <c r="GM100" i="1"/>
  <c r="GN100" i="1" s="1"/>
  <c r="GN29" i="1"/>
  <c r="CB50" i="1" s="1"/>
  <c r="BA26" i="1"/>
  <c r="F70" i="1"/>
  <c r="BA132" i="1"/>
  <c r="EI22" i="1"/>
  <c r="EI171" i="1"/>
  <c r="P142" i="1"/>
  <c r="FZ26" i="1"/>
  <c r="EQ50" i="1"/>
  <c r="EU18" i="1"/>
  <c r="P187" i="1"/>
  <c r="ED26" i="1"/>
  <c r="DQ50" i="1"/>
  <c r="AB102" i="1"/>
  <c r="EM18" i="1"/>
  <c r="P190" i="1"/>
  <c r="F142" i="1"/>
  <c r="AQ22" i="1"/>
  <c r="AQ171" i="1"/>
  <c r="GN86" i="1"/>
  <c r="FT102" i="1" s="1"/>
  <c r="FS102" i="1"/>
  <c r="FW82" i="1"/>
  <c r="EN102" i="1"/>
  <c r="F164" i="1"/>
  <c r="F168" i="1" s="1"/>
  <c r="EP132" i="1"/>
  <c r="DO132" i="1"/>
  <c r="W82" i="1"/>
  <c r="F126" i="1"/>
  <c r="Q22" i="1" l="1"/>
  <c r="Q171" i="1"/>
  <c r="F144" i="1"/>
  <c r="X26" i="1"/>
  <c r="F76" i="1"/>
  <c r="X132" i="1"/>
  <c r="DG82" i="1"/>
  <c r="P104" i="1"/>
  <c r="O26" i="1"/>
  <c r="F52" i="1"/>
  <c r="O132" i="1"/>
  <c r="DL22" i="1"/>
  <c r="DL171" i="1"/>
  <c r="P153" i="1"/>
  <c r="CA82" i="1"/>
  <c r="AR102" i="1"/>
  <c r="EO82" i="1"/>
  <c r="P108" i="1"/>
  <c r="EJ50" i="1"/>
  <c r="FS26" i="1"/>
  <c r="P117" i="1"/>
  <c r="DK82" i="1"/>
  <c r="P76" i="1"/>
  <c r="DP26" i="1"/>
  <c r="DP132" i="1"/>
  <c r="EQ26" i="1"/>
  <c r="P58" i="1"/>
  <c r="EQ132" i="1"/>
  <c r="EN26" i="1"/>
  <c r="P55" i="1"/>
  <c r="EN132" i="1"/>
  <c r="T22" i="1"/>
  <c r="T171" i="1"/>
  <c r="F153" i="1"/>
  <c r="EN82" i="1"/>
  <c r="P107" i="1"/>
  <c r="BA22" i="1"/>
  <c r="BA171" i="1"/>
  <c r="F152" i="1"/>
  <c r="W16" i="2" s="1"/>
  <c r="F107" i="1"/>
  <c r="AV82" i="1"/>
  <c r="X82" i="1"/>
  <c r="F128" i="1"/>
  <c r="DM82" i="1"/>
  <c r="P124" i="1"/>
  <c r="DM132" i="1"/>
  <c r="Y26" i="1"/>
  <c r="F77" i="1"/>
  <c r="Y132" i="1"/>
  <c r="FT82" i="1"/>
  <c r="EK102" i="1"/>
  <c r="P26" i="1"/>
  <c r="F53" i="1"/>
  <c r="P132" i="1"/>
  <c r="DJ18" i="1"/>
  <c r="P185" i="1"/>
  <c r="P77" i="1"/>
  <c r="DQ26" i="1"/>
  <c r="DQ132" i="1"/>
  <c r="EP22" i="1"/>
  <c r="P139" i="1"/>
  <c r="EP171" i="1"/>
  <c r="FS82" i="1"/>
  <c r="EJ102" i="1"/>
  <c r="AX18" i="1"/>
  <c r="F178" i="1"/>
  <c r="AY82" i="1"/>
  <c r="F110" i="1"/>
  <c r="AW50" i="1"/>
  <c r="CF26" i="1"/>
  <c r="DP82" i="1"/>
  <c r="P128" i="1"/>
  <c r="U22" i="1"/>
  <c r="U171" i="1"/>
  <c r="F154" i="1"/>
  <c r="EI18" i="1"/>
  <c r="P181" i="1"/>
  <c r="P56" i="1"/>
  <c r="EO26" i="1"/>
  <c r="EO132" i="1"/>
  <c r="Y82" i="1"/>
  <c r="F129" i="1"/>
  <c r="AQ18" i="1"/>
  <c r="F181" i="1"/>
  <c r="DI22" i="1"/>
  <c r="DI171" i="1"/>
  <c r="P144" i="1"/>
  <c r="S22" i="1"/>
  <c r="F147" i="1"/>
  <c r="Y16" i="2" s="1"/>
  <c r="S171" i="1"/>
  <c r="CE26" i="1"/>
  <c r="AV50" i="1"/>
  <c r="Q82" i="1"/>
  <c r="F114" i="1"/>
  <c r="DH22" i="1"/>
  <c r="DH171" i="1"/>
  <c r="P135" i="1"/>
  <c r="FT26" i="1"/>
  <c r="EK50" i="1"/>
  <c r="DO22" i="1"/>
  <c r="P156" i="1"/>
  <c r="DO171" i="1"/>
  <c r="CB82" i="1"/>
  <c r="AS102" i="1"/>
  <c r="EQ82" i="1"/>
  <c r="P110" i="1"/>
  <c r="AY50" i="1"/>
  <c r="CH26" i="1"/>
  <c r="CA50" i="1"/>
  <c r="R22" i="1"/>
  <c r="F146" i="1"/>
  <c r="R171" i="1"/>
  <c r="AT50" i="1"/>
  <c r="CC26" i="1"/>
  <c r="W22" i="1"/>
  <c r="F156" i="1"/>
  <c r="W171" i="1"/>
  <c r="DK22" i="1"/>
  <c r="P147" i="1"/>
  <c r="J16" i="2" s="1"/>
  <c r="DK171" i="1"/>
  <c r="ES18" i="1"/>
  <c r="P191" i="1"/>
  <c r="V22" i="1"/>
  <c r="F155" i="1"/>
  <c r="V171" i="1"/>
  <c r="AW82" i="1"/>
  <c r="F108" i="1"/>
  <c r="DG26" i="1"/>
  <c r="P52" i="1"/>
  <c r="DG132" i="1"/>
  <c r="ER18" i="1"/>
  <c r="P182" i="1"/>
  <c r="CB26" i="1"/>
  <c r="AS50" i="1"/>
  <c r="O102" i="1"/>
  <c r="AB82" i="1"/>
  <c r="AZ18" i="1"/>
  <c r="F182" i="1"/>
  <c r="EL26" i="1"/>
  <c r="P68" i="1"/>
  <c r="EL132" i="1"/>
  <c r="DQ82" i="1"/>
  <c r="P129" i="1"/>
  <c r="S18" i="1" l="1"/>
  <c r="F186" i="1"/>
  <c r="EL22" i="1"/>
  <c r="EL171" i="1"/>
  <c r="P150" i="1"/>
  <c r="F16" i="2" s="1"/>
  <c r="T18" i="1"/>
  <c r="F192" i="1"/>
  <c r="P22" i="1"/>
  <c r="P171" i="1"/>
  <c r="F135" i="1"/>
  <c r="EK82" i="1"/>
  <c r="P119" i="1"/>
  <c r="AS82" i="1"/>
  <c r="F119" i="1"/>
  <c r="Y22" i="1"/>
  <c r="F159" i="1"/>
  <c r="Y171" i="1"/>
  <c r="DK18" i="1"/>
  <c r="P186" i="1"/>
  <c r="F56" i="1"/>
  <c r="AW26" i="1"/>
  <c r="AW132" i="1"/>
  <c r="DO18" i="1"/>
  <c r="P195" i="1"/>
  <c r="EQ22" i="1"/>
  <c r="P140" i="1"/>
  <c r="EQ171" i="1"/>
  <c r="AS26" i="1"/>
  <c r="F67" i="1"/>
  <c r="AS132" i="1"/>
  <c r="DH18" i="1"/>
  <c r="P174" i="1"/>
  <c r="X22" i="1"/>
  <c r="F158" i="1"/>
  <c r="X171" i="1"/>
  <c r="DI18" i="1"/>
  <c r="P183" i="1"/>
  <c r="EN22" i="1"/>
  <c r="P137" i="1"/>
  <c r="EN171" i="1"/>
  <c r="DM22" i="1"/>
  <c r="P154" i="1"/>
  <c r="DM171" i="1"/>
  <c r="EK26" i="1"/>
  <c r="P67" i="1"/>
  <c r="EK132" i="1"/>
  <c r="DQ171" i="1"/>
  <c r="DQ22" i="1"/>
  <c r="P159" i="1"/>
  <c r="DL18" i="1"/>
  <c r="P192" i="1"/>
  <c r="R18" i="1"/>
  <c r="F185" i="1"/>
  <c r="AR82" i="1"/>
  <c r="F130" i="1"/>
  <c r="EJ82" i="1"/>
  <c r="P130" i="1"/>
  <c r="O82" i="1"/>
  <c r="F104" i="1"/>
  <c r="O22" i="1"/>
  <c r="O171" i="1"/>
  <c r="F134" i="1"/>
  <c r="W18" i="1"/>
  <c r="F195" i="1"/>
  <c r="EP18" i="1"/>
  <c r="P178" i="1"/>
  <c r="DP22" i="1"/>
  <c r="DP171" i="1"/>
  <c r="P158" i="1"/>
  <c r="AT26" i="1"/>
  <c r="F68" i="1"/>
  <c r="AT132" i="1"/>
  <c r="DG22" i="1"/>
  <c r="DG171" i="1"/>
  <c r="P134" i="1"/>
  <c r="AV26" i="1"/>
  <c r="F55" i="1"/>
  <c r="AV132" i="1"/>
  <c r="U18" i="1"/>
  <c r="F193" i="1"/>
  <c r="BA18" i="1"/>
  <c r="F191" i="1"/>
  <c r="Q18" i="1"/>
  <c r="F183" i="1"/>
  <c r="V18" i="1"/>
  <c r="F194" i="1"/>
  <c r="F58" i="1"/>
  <c r="AY26" i="1"/>
  <c r="AY132" i="1"/>
  <c r="EO22" i="1"/>
  <c r="P138" i="1"/>
  <c r="EO171" i="1"/>
  <c r="CA26" i="1"/>
  <c r="AR50" i="1"/>
  <c r="EJ26" i="1"/>
  <c r="P78" i="1"/>
  <c r="EJ132" i="1"/>
  <c r="EK22" i="1" l="1"/>
  <c r="EK171" i="1"/>
  <c r="P149" i="1"/>
  <c r="AT22" i="1"/>
  <c r="F150" i="1"/>
  <c r="U16" i="2" s="1"/>
  <c r="AT171" i="1"/>
  <c r="AY22" i="1"/>
  <c r="AY171" i="1"/>
  <c r="F140" i="1"/>
  <c r="DP18" i="1"/>
  <c r="P197" i="1"/>
  <c r="O18" i="1"/>
  <c r="F173" i="1"/>
  <c r="AW22" i="1"/>
  <c r="AW171" i="1"/>
  <c r="F138" i="1"/>
  <c r="EL18" i="1"/>
  <c r="P189" i="1"/>
  <c r="Y18" i="1"/>
  <c r="F198" i="1"/>
  <c r="P18" i="1"/>
  <c r="F174" i="1"/>
  <c r="EJ22" i="1"/>
  <c r="EJ171" i="1"/>
  <c r="P160" i="1"/>
  <c r="DM18" i="1"/>
  <c r="P193" i="1"/>
  <c r="X18" i="1"/>
  <c r="F197" i="1"/>
  <c r="DQ18" i="1"/>
  <c r="P198" i="1"/>
  <c r="EQ18" i="1"/>
  <c r="P179" i="1"/>
  <c r="EN18" i="1"/>
  <c r="P176" i="1"/>
  <c r="P177" i="1"/>
  <c r="EO18" i="1"/>
  <c r="DG18" i="1"/>
  <c r="P173" i="1"/>
  <c r="AS22" i="1"/>
  <c r="F149" i="1"/>
  <c r="AS171" i="1"/>
  <c r="AV22" i="1"/>
  <c r="AV171" i="1"/>
  <c r="F137" i="1"/>
  <c r="AR26" i="1"/>
  <c r="F78" i="1"/>
  <c r="AR132" i="1"/>
  <c r="AW18" i="1" l="1"/>
  <c r="F177" i="1"/>
  <c r="AV18" i="1"/>
  <c r="F176" i="1"/>
  <c r="AS18" i="1"/>
  <c r="F188" i="1"/>
  <c r="T16" i="2"/>
  <c r="X16" i="2" s="1"/>
  <c r="AC16" i="2" s="1"/>
  <c r="F162" i="1"/>
  <c r="F166" i="1" s="1"/>
  <c r="F169" i="1" s="1"/>
  <c r="EK18" i="1"/>
  <c r="P188" i="1"/>
  <c r="AR22" i="1"/>
  <c r="F160" i="1"/>
  <c r="AR171" i="1"/>
  <c r="AY18" i="1"/>
  <c r="F179" i="1"/>
  <c r="EJ18" i="1"/>
  <c r="P199" i="1"/>
  <c r="AT18" i="1"/>
  <c r="F189" i="1"/>
  <c r="E16" i="2"/>
  <c r="I16" i="2" s="1"/>
  <c r="N16" i="2" s="1"/>
  <c r="P162" i="1"/>
  <c r="P166" i="1" s="1"/>
  <c r="P169" i="1" s="1"/>
  <c r="AR18" i="1" l="1"/>
  <c r="F199" i="1"/>
</calcChain>
</file>

<file path=xl/sharedStrings.xml><?xml version="1.0" encoding="utf-8"?>
<sst xmlns="http://schemas.openxmlformats.org/spreadsheetml/2006/main" count="3870" uniqueCount="322">
  <si>
    <t>Smeta.RU (Terminal)  (495) 974-1589</t>
  </si>
  <si>
    <t>_PS_</t>
  </si>
  <si>
    <t>Smeta.RU (Terminal)</t>
  </si>
  <si>
    <t/>
  </si>
  <si>
    <t>02-01-02 Строительство 1хКЛ-0,4 кВ в траншее (1х48,00 п.м. по плану)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</si>
  <si>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</si>
  <si>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</si>
  <si>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</si>
  <si>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</si>
  <si>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</si>
  <si>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</si>
  <si>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</si>
  <si>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</si>
  <si>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02-01-02</t>
  </si>
  <si>
    <t>Строительство 1хКЛ-0.4кВ в траншее 48,00 м по плану</t>
  </si>
  <si>
    <t>Строительство кабельной линии в траншее</t>
  </si>
  <si>
    <t>Земляные работы производятся 70% механизированно и 30% вручную; размеры траншеи ШхВ - 0,4мх0,9М; толщина песчаного слоя - 0,30 м.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</si>
  <si>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</si>
  <si>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</si>
  <si>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</si>
  <si>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</si>
  <si>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</si>
  <si>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</si>
  <si>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</si>
  <si>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</si>
  <si>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</si>
  <si>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3.1-7-3</t>
  </si>
  <si>
    <t>Разработка грунта с погрузкой на автомобили-самосвалы экскаваторами с ковшом вместимостью 0,4 м3 группа грунтов 1-3</t>
  </si>
  <si>
    <t>100 м3</t>
  </si>
  <si>
    <t>ТСН-2001.3 Доп. 79, Сб. 1, т. 7, поз. 3</t>
  </si>
  <si>
    <t>ТСН-2001.3-1. Земляные работы, выполняемые механизированным способом</t>
  </si>
  <si>
    <t>ТСН-2001.3-1-1</t>
  </si>
  <si>
    <t>3</t>
  </si>
  <si>
    <t>3.1-3-3</t>
  </si>
  <si>
    <t>Разработка грунта в отвал экскаватором с ковшом вместимостью 0,4 м3 группа грунтов 1-3</t>
  </si>
  <si>
    <t>ТСН-2001.3 Доп. 79, Сб. 1, т. 3, поз. 3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</si>
  <si>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</si>
  <si>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</si>
  <si>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</si>
  <si>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</si>
  <si>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</si>
  <si>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</si>
  <si>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</si>
  <si>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</si>
  <si>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</si>
  <si>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</si>
  <si>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</si>
  <si>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</si>
  <si>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</si>
  <si>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</si>
  <si>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</si>
  <si>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</si>
  <si>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6,1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</si>
  <si>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</si>
  <si>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</si>
  <si>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</si>
  <si>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</si>
  <si>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7</t>
  </si>
  <si>
    <t>4.8-73-3</t>
  </si>
  <si>
    <t>Прокладка кабеля напряжением до 35 кВ в готовых траншеях без покрытий при массе 1 м до 3 кг</t>
  </si>
  <si>
    <t>ТСН-2001.4 Доп. 79, Сб. 8, т. 73, поз. 3</t>
  </si>
  <si>
    <t>7,1</t>
  </si>
  <si>
    <t>Цена поставщика</t>
  </si>
  <si>
    <t>Кабель АПвБШп(г) 4х95</t>
  </si>
  <si>
    <t>м</t>
  </si>
  <si>
    <t>Материалы</t>
  </si>
  <si>
    <t>Материалы, изделия и конструкции</t>
  </si>
  <si>
    <t>[826,63 /  9,86] +  2% Заг.скл</t>
  </si>
  <si>
    <t>0</t>
  </si>
  <si>
    <t>8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</si>
  <si>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</si>
  <si>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</si>
  <si>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</si>
  <si>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</si>
  <si>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</si>
  <si>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</si>
  <si>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</si>
  <si>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</si>
  <si>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</si>
  <si>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</si>
  <si>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</si>
  <si>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</si>
  <si>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</si>
  <si>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</si>
  <si>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</si>
  <si>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</si>
  <si>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</si>
  <si>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</si>
  <si>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</si>
  <si>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</si>
  <si>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</si>
  <si>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</si>
  <si>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</si>
  <si>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</si>
  <si>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</si>
  <si>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</si>
  <si>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</si>
  <si>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</si>
  <si>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</si>
  <si>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</si>
  <si>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</si>
  <si>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</si>
  <si>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</si>
  <si>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</si>
  <si>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</si>
  <si>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</si>
  <si>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</si>
  <si>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</si>
  <si>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</si>
  <si>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</si>
  <si>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</si>
  <si>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</si>
  <si>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</si>
  <si>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</si>
  <si>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</si>
  <si>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</si>
  <si>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</si>
  <si>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</si>
  <si>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</si>
  <si>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</si>
  <si>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</si>
  <si>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</si>
  <si>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</si>
  <si>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</si>
  <si>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</si>
  <si>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</si>
  <si>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</si>
  <si>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Благоустройство, трасса КЛ в траншее</t>
  </si>
  <si>
    <t>Площадь благоустройства - 115,20 ква. м; толщина слоя плодородгого грунта - 0,10 м; земляные работы по подготовке почвы производятся 75% механизированно и 25% вручную.</t>
  </si>
  <si>
    <t>9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</si>
  <si>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</si>
  <si>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</si>
  <si>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</si>
  <si>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</si>
  <si>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ТСН-2001.3-47. Озеленение</t>
  </si>
  <si>
    <t>ТСН-2001.3-47-1</t>
  </si>
  <si>
    <t>9,1</t>
  </si>
  <si>
    <t>1.4-6-1</t>
  </si>
  <si>
    <t>Земля растительная</t>
  </si>
  <si>
    <t>ТСН-2001.1 Доп. 79, Р. 4, о. 6, поз. 1</t>
  </si>
  <si>
    <t>10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</si>
  <si>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</si>
  <si>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</si>
  <si>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</si>
  <si>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10,1</t>
  </si>
  <si>
    <t>11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</si>
  <si>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</si>
  <si>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</si>
  <si>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</si>
  <si>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11,1</t>
  </si>
  <si>
    <t>12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</si>
  <si>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</si>
  <si>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</si>
  <si>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</si>
  <si>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12,1</t>
  </si>
  <si>
    <t>1.4-6-6</t>
  </si>
  <si>
    <t>Семена (смесь универсальная) газонных трав</t>
  </si>
  <si>
    <t>кг</t>
  </si>
  <si>
    <t>ТСН-2001.1 Доп. 79, Р. 4, о. 6, поз. 6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</si>
  <si>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</si>
  <si>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</si>
  <si>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</si>
  <si>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</si>
  <si>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</si>
  <si>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</si>
  <si>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</si>
  <si>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</si>
  <si>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</si>
  <si>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</si>
  <si>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</si>
  <si>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</si>
  <si>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</si>
  <si>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</si>
  <si>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</si>
  <si>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</si>
  <si>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</si>
  <si>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</si>
  <si>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</si>
  <si>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</si>
  <si>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</si>
  <si>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</si>
  <si>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</si>
  <si>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</si>
  <si>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</si>
  <si>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</si>
  <si>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</si>
  <si>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</si>
  <si>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</si>
  <si>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</si>
  <si>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</si>
  <si>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</si>
  <si>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</si>
  <si>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</si>
  <si>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</si>
  <si>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</si>
  <si>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</si>
  <si>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</si>
  <si>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</si>
  <si>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</si>
  <si>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</si>
  <si>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</si>
  <si>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</si>
  <si>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</si>
  <si>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</si>
  <si>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</si>
  <si>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</si>
  <si>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</si>
  <si>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</si>
  <si>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</si>
  <si>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</si>
  <si>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</si>
  <si>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</si>
  <si>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</si>
  <si>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</si>
  <si>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2.1-1-3</t>
  </si>
  <si>
    <t>ТСН-2001.2. Доп. 68. п.1-1-3 (010103)</t>
  </si>
  <si>
    <t>Экскаваторы на гусеничном ходу гидравлические, объем ковша до 0,4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</si>
  <si>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</si>
  <si>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</si>
  <si>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</si>
  <si>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</si>
  <si>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</si>
  <si>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</si>
  <si>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</si>
  <si>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</si>
  <si>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</si>
  <si>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</si>
  <si>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</si>
  <si>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</si>
  <si>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</si>
  <si>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</si>
  <si>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</si>
  <si>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</si>
  <si>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</si>
  <si>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</si>
  <si>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</si>
  <si>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</si>
  <si>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</si>
  <si>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</si>
  <si>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</si>
  <si>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</si>
  <si>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</si>
  <si>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</si>
  <si>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</si>
  <si>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</si>
  <si>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</si>
  <si>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</si>
  <si>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</si>
  <si>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</si>
  <si>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</si>
  <si>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</si>
  <si>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</si>
  <si>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</si>
  <si>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</si>
  <si>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</si>
  <si>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</si>
  <si>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</si>
  <si>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</si>
  <si>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</si>
  <si>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</si>
  <si>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</si>
  <si>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</si>
  <si>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</si>
  <si>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шт.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</si>
  <si>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</si>
  <si>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</si>
  <si>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</si>
  <si>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</si>
  <si>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</si>
  <si>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</si>
  <si>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1.1-1-118</t>
  </si>
  <si>
    <t>ТСН-2001.1. Доп. 1-42. Р. 1, о. 1, поз. 118</t>
  </si>
  <si>
    <t>Вода</t>
  </si>
  <si>
    <t>5711400000</t>
  </si>
  <si>
    <t>Песок природный для строительных работ</t>
  </si>
  <si>
    <t>3500000000</t>
  </si>
  <si>
    <t>Кабели напряжением до 35 кВ</t>
  </si>
  <si>
    <t>км</t>
  </si>
  <si>
    <t>9797020000</t>
  </si>
  <si>
    <t>9749950000</t>
  </si>
  <si>
    <t>Семена газонных трав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</si>
  <si>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</si>
  <si>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</si>
  <si>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</si>
  <si>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</si>
  <si>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</si>
  <si>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</si>
  <si>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</si>
  <si>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</si>
  <si>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</si>
  <si>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</si>
  <si>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</si>
  <si>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</si>
  <si>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</si>
  <si>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</si>
  <si>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</si>
  <si>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</si>
  <si>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</si>
  <si>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</si>
  <si>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</si>
  <si>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</si>
  <si>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</si>
  <si>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</si>
  <si>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</si>
  <si>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</si>
  <si>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</si>
  <si>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</si>
  <si>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</si>
  <si>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</si>
  <si>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</si>
  <si>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</si>
  <si>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</si>
  <si>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</si>
  <si>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</si>
  <si>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</si>
  <si>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Кабель АПвБШп(г) 4х95</t>
    </r>
    <r>
      <rPr>
        <i/>
        <sz val="10"/>
        <rFont val="Arial"/>
        <family val="2"/>
        <charset val="204"/>
      </rPr>
      <t xml:space="preserve">
85,52 = [826,63 /  9,86]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</si>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</sst>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20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9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82"/>
  <sheetViews>
    <sheetView tabSelected="1" zoomScaleNormal="100" workbookViewId="0">
      <selection activeCell="AZ23" sqref="AZ23:BA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1" width="10.28515625" bestFit="1" customWidth="1"/>
    <col min="15" max="39" width="0" hidden="1" customWidth="1"/>
    <col min="40" max="40" width="116.28515625" hidden="1" customWidth="1"/>
    <col min="41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6" t="s">
        <v>301</v>
      </c>
      <c r="K2" s="46"/>
    </row>
    <row r="3" spans="1:11" ht="15.75" x14ac:dyDescent="0.25">
      <c r="A3" s="47" t="s">
        <v>4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">
      <c r="A4" s="48" t="s">
        <v>281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7" t="str">
        <f>CONCATENATE( "ЛОКАЛЬНАЯ СМЕТА № ",IF(Source!F12&lt;&gt;"Новый объект", Source!F12, ""))</f>
        <v xml:space="preserve">ЛОКАЛЬНАЯ СМЕТА № 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x14ac:dyDescent="0.2">
      <c r="A9" s="51" t="s">
        <v>282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5" t="str">
        <f>CONCATENATE( "Основание: чертежи № ", Source!J12)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283</v>
      </c>
      <c r="J13" s="14" t="s">
        <v>284</v>
      </c>
      <c r="K13" s="12"/>
    </row>
    <row r="14" spans="1:11" ht="15" x14ac:dyDescent="0.25">
      <c r="A14" s="12"/>
      <c r="B14" s="12"/>
      <c r="C14" s="12"/>
      <c r="D14" s="12"/>
      <c r="E14" s="41" t="s">
        <v>285</v>
      </c>
      <c r="F14" s="41"/>
      <c r="G14" s="41"/>
      <c r="H14" s="41"/>
      <c r="I14" s="15">
        <f>I15+I16+I17+I18</f>
        <v>14.950000000000001</v>
      </c>
      <c r="J14" s="15">
        <f>J15+J16+J17+J18</f>
        <v>175.45</v>
      </c>
      <c r="K14" s="16" t="s">
        <v>318</v>
      </c>
    </row>
    <row r="15" spans="1:11" ht="14.25" x14ac:dyDescent="0.2">
      <c r="A15" s="12"/>
      <c r="B15" s="12"/>
      <c r="C15" s="12"/>
      <c r="D15" s="12"/>
      <c r="E15" s="42" t="s">
        <v>22</v>
      </c>
      <c r="F15" s="42"/>
      <c r="G15" s="42"/>
      <c r="H15" s="42"/>
      <c r="I15" s="17">
        <f>ROUND((Source!F188)/1000, 2)</f>
        <v>13.05</v>
      </c>
      <c r="J15" s="17">
        <f>ROUND((Source!P188)/1000, 2)</f>
        <v>134.75</v>
      </c>
      <c r="K15" s="12" t="s">
        <v>318</v>
      </c>
    </row>
    <row r="16" spans="1:11" ht="14.25" x14ac:dyDescent="0.2">
      <c r="A16" s="12"/>
      <c r="B16" s="12"/>
      <c r="C16" s="12"/>
      <c r="D16" s="12"/>
      <c r="E16" s="42" t="s">
        <v>286</v>
      </c>
      <c r="F16" s="42"/>
      <c r="G16" s="42"/>
      <c r="H16" s="42"/>
      <c r="I16" s="17">
        <f>ROUND((Source!F189)/1000, 2)</f>
        <v>1.9</v>
      </c>
      <c r="J16" s="17">
        <f>ROUND((Source!P189)/1000, 2)</f>
        <v>40.700000000000003</v>
      </c>
      <c r="K16" s="12" t="s">
        <v>318</v>
      </c>
    </row>
    <row r="17" spans="1:53" ht="14.25" x14ac:dyDescent="0.2">
      <c r="A17" s="12"/>
      <c r="B17" s="12"/>
      <c r="C17" s="12"/>
      <c r="D17" s="12"/>
      <c r="E17" s="42" t="s">
        <v>163</v>
      </c>
      <c r="F17" s="42"/>
      <c r="G17" s="42"/>
      <c r="H17" s="42"/>
      <c r="I17" s="17">
        <f>ROUND((Source!F180)/1000, 2)</f>
        <v>0</v>
      </c>
      <c r="J17" s="17">
        <f>ROUND((Source!P180)/1000, 2)</f>
        <v>0</v>
      </c>
      <c r="K17" s="12" t="s">
        <v>318</v>
      </c>
    </row>
    <row r="18" spans="1:53" ht="14.25" x14ac:dyDescent="0.2">
      <c r="A18" s="12"/>
      <c r="B18" s="12"/>
      <c r="C18" s="12"/>
      <c r="D18" s="12"/>
      <c r="E18" s="42" t="s">
        <v>287</v>
      </c>
      <c r="F18" s="42"/>
      <c r="G18" s="42"/>
      <c r="H18" s="42"/>
      <c r="I18" s="17">
        <f>ROUND((Source!F190+Source!F191)/1000, 2)</f>
        <v>0</v>
      </c>
      <c r="J18" s="17">
        <f>ROUND((Source!P190+Source!P191)/1000, 2)</f>
        <v>0</v>
      </c>
      <c r="K18" s="12" t="s">
        <v>318</v>
      </c>
    </row>
    <row r="19" spans="1:53" ht="14.25" x14ac:dyDescent="0.2">
      <c r="A19" s="12"/>
      <c r="B19" s="12"/>
      <c r="C19" s="12"/>
      <c r="D19" s="12"/>
      <c r="E19" s="42" t="s">
        <v>288</v>
      </c>
      <c r="F19" s="42"/>
      <c r="G19" s="42"/>
      <c r="H19" s="42"/>
      <c r="I19" s="17">
        <f>(Source!F186+ Source!F185)/1000</f>
        <v>0.67737000000000003</v>
      </c>
      <c r="J19" s="17">
        <f>((Source!P186 + Source!P185)/1000)</f>
        <v>40.356859999999998</v>
      </c>
      <c r="K19" s="12" t="s">
        <v>318</v>
      </c>
    </row>
    <row r="20" spans="1:53" ht="14.25" x14ac:dyDescent="0.2">
      <c r="A20" s="12"/>
      <c r="B20" s="12"/>
      <c r="C20" s="12"/>
      <c r="D20" s="12"/>
      <c r="E20" s="42" t="s">
        <v>289</v>
      </c>
      <c r="F20" s="42"/>
      <c r="G20" s="42"/>
      <c r="H20" s="42"/>
      <c r="I20" s="17">
        <f>Source!F193</f>
        <v>58.786617600000014</v>
      </c>
      <c r="J20" s="17"/>
      <c r="K20" s="12" t="s">
        <v>213</v>
      </c>
    </row>
    <row r="21" spans="1:53" ht="14.25" hidden="1" x14ac:dyDescent="0.2">
      <c r="A21" s="12"/>
      <c r="B21" s="12"/>
      <c r="C21" s="12"/>
      <c r="D21" s="12"/>
      <c r="E21" s="43" t="s">
        <v>290</v>
      </c>
      <c r="F21" s="43"/>
      <c r="G21" s="43"/>
      <c r="H21" s="43"/>
      <c r="I21" s="17"/>
      <c r="J21" s="17"/>
      <c r="K21" s="12"/>
    </row>
    <row r="22" spans="1:53" ht="14.25" hidden="1" x14ac:dyDescent="0.2">
      <c r="A22" s="12"/>
      <c r="B22" s="12"/>
      <c r="C22" s="12"/>
      <c r="D22" s="12"/>
      <c r="E22" s="44" t="s">
        <v>112</v>
      </c>
      <c r="F22" s="44"/>
      <c r="G22" s="44"/>
      <c r="H22" s="44"/>
      <c r="I22" s="17">
        <f>SUM(Y1:Y175)/1000</f>
        <v>0</v>
      </c>
      <c r="J22" s="17">
        <f>SUM(Z1:Z175)/1000</f>
        <v>0</v>
      </c>
      <c r="K22" s="12" t="s">
        <v>318</v>
      </c>
    </row>
    <row r="23" spans="1:53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  <c r="AZ23" s="35"/>
      <c r="BA23" s="35"/>
    </row>
    <row r="24" spans="1:53" ht="14.25" x14ac:dyDescent="0.2">
      <c r="A24" s="12" t="s">
        <v>302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  <c r="AZ24" s="35"/>
      <c r="BA24" s="35"/>
    </row>
    <row r="25" spans="1:53" ht="28.5" x14ac:dyDescent="0.2">
      <c r="A25" s="45" t="s">
        <v>303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1" t="s">
        <v>303</v>
      </c>
    </row>
    <row r="26" spans="1:53" ht="99.75" x14ac:dyDescent="0.2">
      <c r="A26" s="19" t="s">
        <v>291</v>
      </c>
      <c r="B26" s="19" t="s">
        <v>292</v>
      </c>
      <c r="C26" s="19" t="s">
        <v>293</v>
      </c>
      <c r="D26" s="19" t="s">
        <v>294</v>
      </c>
      <c r="E26" s="19" t="s">
        <v>295</v>
      </c>
      <c r="F26" s="19" t="s">
        <v>296</v>
      </c>
      <c r="G26" s="20" t="s">
        <v>297</v>
      </c>
      <c r="H26" s="20" t="s">
        <v>298</v>
      </c>
      <c r="I26" s="19" t="s">
        <v>304</v>
      </c>
      <c r="J26" s="19" t="s">
        <v>299</v>
      </c>
      <c r="K26" s="19" t="s">
        <v>300</v>
      </c>
    </row>
    <row r="27" spans="1:53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53" ht="16.5" x14ac:dyDescent="0.2">
      <c r="A29" s="40" t="str">
        <f>CONCATENATE("Локальная смета: ",IF(Source!G20&lt;&gt;"Новая локальная смета", Source!G20, ""))</f>
        <v>Локальная смета: Строительство 1хКЛ-0.4кВ в траншее 48,00 м по плану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1" spans="1:53" ht="16.5" x14ac:dyDescent="0.2">
      <c r="A31" s="40" t="str">
        <f>CONCATENATE("Раздел: ",IF(Source!G24&lt;&gt;"Новый раздел", Source!G24, ""))</f>
        <v>Раздел: Строительство кабельной линии в траншее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3" spans="1:40" ht="30" x14ac:dyDescent="0.25">
      <c r="B33" s="53" t="str">
        <f>Source!G28</f>
        <v>Земляные работы производятся 70% механизированно и 30% вручную; размеры траншеи ШхВ - 0,4мх0,9М; толщина песчаного слоя - 0,30 м.</v>
      </c>
      <c r="C33" s="53"/>
      <c r="D33" s="53"/>
      <c r="E33" s="53"/>
      <c r="F33" s="53"/>
      <c r="G33" s="53"/>
      <c r="H33" s="53"/>
      <c r="I33" s="53"/>
      <c r="J33" s="53"/>
      <c r="AN33" s="22" t="str">
        <f>Source!G28</f>
        <v>Земляные работы производятся 70% механизированно и 30% вручную; размеры траншеи ШхВ - 0,4мх0,9М; толщина песчаного слоя - 0,30 м.</v>
      </c>
    </row>
    <row r="34" spans="1:40" ht="42.75" x14ac:dyDescent="0.2">
      <c r="A34" s="23">
        <v>1</v>
      </c>
      <c r="B34" s="23" t="str">
        <f>Source!F29</f>
        <v>3.1-51-1</v>
      </c>
      <c r="C34" s="23" t="s">
        <v>19</v>
      </c>
      <c r="D34" s="25" t="str">
        <f>Source!H29</f>
        <v>100 м3 грунта</v>
      </c>
      <c r="E34" s="24">
        <f>Source!I29</f>
        <v>5.1839999999999997E-2</v>
      </c>
      <c r="F34" s="27"/>
      <c r="G34" s="26"/>
      <c r="H34" s="24"/>
      <c r="I34" s="27"/>
      <c r="J34" s="24"/>
      <c r="K34" s="27"/>
      <c r="Q34">
        <f>Source!X29</f>
        <v>94.24</v>
      </c>
      <c r="R34">
        <f>Source!X30</f>
        <v>6547.54</v>
      </c>
      <c r="S34">
        <f>Source!Y29</f>
        <v>42.36</v>
      </c>
      <c r="T34">
        <f>Source!Y30</f>
        <v>2942.72</v>
      </c>
      <c r="U34">
        <f>ROUND((175/100)*ROUND(Source!R29, 2), 2)</f>
        <v>0</v>
      </c>
      <c r="V34">
        <f>ROUND((0/100)*ROUND(Source!R30, 2), 2)</f>
        <v>0</v>
      </c>
      <c r="AC34">
        <v>0</v>
      </c>
    </row>
    <row r="35" spans="1:40" x14ac:dyDescent="0.2">
      <c r="C35" s="28" t="str">
        <f>"Объем: "&amp;Source!I29&amp;"=(48*"&amp;"0,4*"&amp;"0,9)*"&amp;"0,3/"&amp;"100"</f>
        <v>Объем: 0,05184=(48*0,4*0,9)*0,3/100</v>
      </c>
    </row>
    <row r="36" spans="1:40" ht="14.25" x14ac:dyDescent="0.2">
      <c r="A36" s="23"/>
      <c r="B36" s="23"/>
      <c r="C36" s="23" t="s">
        <v>305</v>
      </c>
      <c r="D36" s="25"/>
      <c r="E36" s="24"/>
      <c r="F36" s="27">
        <f>Source!AO29</f>
        <v>2042.62</v>
      </c>
      <c r="G36" s="26" t="str">
        <f>Source!DG29</f>
        <v/>
      </c>
      <c r="H36" s="24">
        <f>Source!AV30</f>
        <v>1.248</v>
      </c>
      <c r="I36" s="27">
        <f>Source!S29</f>
        <v>105.89</v>
      </c>
      <c r="J36" s="24">
        <f>IF(Source!BA30&lt;&gt; 0, Source!BA30, 1)</f>
        <v>55.67</v>
      </c>
      <c r="K36" s="27">
        <f>Source!S30</f>
        <v>7356.79</v>
      </c>
    </row>
    <row r="37" spans="1:40" ht="14.25" x14ac:dyDescent="0.2">
      <c r="A37" s="23"/>
      <c r="B37" s="23"/>
      <c r="C37" s="23" t="s">
        <v>306</v>
      </c>
      <c r="D37" s="25" t="s">
        <v>307</v>
      </c>
      <c r="E37" s="24">
        <f>Source!BZ30</f>
        <v>89</v>
      </c>
      <c r="F37" s="27"/>
      <c r="G37" s="26"/>
      <c r="H37" s="24"/>
      <c r="I37" s="27">
        <f>SUM(Q34:Q36)</f>
        <v>94.24</v>
      </c>
      <c r="J37" s="24">
        <f>Source!AT30</f>
        <v>89</v>
      </c>
      <c r="K37" s="27">
        <f>SUM(R34:R36)</f>
        <v>6547.54</v>
      </c>
    </row>
    <row r="38" spans="1:40" ht="14.25" x14ac:dyDescent="0.2">
      <c r="A38" s="23"/>
      <c r="B38" s="23"/>
      <c r="C38" s="23" t="s">
        <v>308</v>
      </c>
      <c r="D38" s="25" t="s">
        <v>307</v>
      </c>
      <c r="E38" s="24">
        <f>Source!CA30</f>
        <v>40</v>
      </c>
      <c r="F38" s="27"/>
      <c r="G38" s="26"/>
      <c r="H38" s="24"/>
      <c r="I38" s="27">
        <f>SUM(S34:S37)</f>
        <v>42.36</v>
      </c>
      <c r="J38" s="24">
        <f>Source!AU30</f>
        <v>40</v>
      </c>
      <c r="K38" s="27">
        <f>SUM(T34:T37)</f>
        <v>2942.72</v>
      </c>
    </row>
    <row r="39" spans="1:40" ht="14.25" x14ac:dyDescent="0.2">
      <c r="A39" s="29"/>
      <c r="B39" s="29"/>
      <c r="C39" s="29" t="s">
        <v>309</v>
      </c>
      <c r="D39" s="30" t="s">
        <v>310</v>
      </c>
      <c r="E39" s="31">
        <f>Source!AQ29</f>
        <v>192.7</v>
      </c>
      <c r="F39" s="32"/>
      <c r="G39" s="33" t="str">
        <f>Source!DI29</f>
        <v/>
      </c>
      <c r="H39" s="31">
        <f>Source!AV30</f>
        <v>1.248</v>
      </c>
      <c r="I39" s="32">
        <f>Source!U29</f>
        <v>9.9895679999999984</v>
      </c>
      <c r="J39" s="31"/>
      <c r="K39" s="32"/>
    </row>
    <row r="40" spans="1:40" ht="15" x14ac:dyDescent="0.2">
      <c r="C40" s="34" t="s">
        <v>311</v>
      </c>
      <c r="H40" s="54">
        <f>I36+I37+I38+0</f>
        <v>242.49</v>
      </c>
      <c r="I40" s="54"/>
      <c r="J40" s="54">
        <f>K36+K37+K38+0</f>
        <v>16847.05</v>
      </c>
      <c r="K40" s="54"/>
      <c r="O40" s="35">
        <f>I36+I37+I38+0</f>
        <v>242.49</v>
      </c>
      <c r="P40" s="35">
        <f>K36+K37+K38+0</f>
        <v>16847.05</v>
      </c>
    </row>
    <row r="42" spans="1:40" ht="57" x14ac:dyDescent="0.2">
      <c r="A42" s="23">
        <v>2</v>
      </c>
      <c r="B42" s="23" t="str">
        <f>Source!F31</f>
        <v>3.1-7-3</v>
      </c>
      <c r="C42" s="23" t="s">
        <v>27</v>
      </c>
      <c r="D42" s="25" t="str">
        <f>Source!H31</f>
        <v>100 м3</v>
      </c>
      <c r="E42" s="24">
        <f>Source!I31</f>
        <v>4.0320000000000002E-2</v>
      </c>
      <c r="F42" s="27"/>
      <c r="G42" s="26"/>
      <c r="H42" s="24"/>
      <c r="I42" s="27"/>
      <c r="J42" s="24"/>
      <c r="K42" s="27"/>
      <c r="Q42">
        <f>Source!X31</f>
        <v>2.2400000000000002</v>
      </c>
      <c r="R42">
        <f>Source!X32</f>
        <v>148.53</v>
      </c>
      <c r="S42">
        <f>Source!Y31</f>
        <v>1.1200000000000001</v>
      </c>
      <c r="T42">
        <f>Source!Y32</f>
        <v>74.27</v>
      </c>
      <c r="U42">
        <f>ROUND((175/100)*ROUND(Source!R31, 2), 2)</f>
        <v>3.85</v>
      </c>
      <c r="V42">
        <f>ROUND((0/100)*ROUND(Source!R32, 2), 2)</f>
        <v>0</v>
      </c>
      <c r="AC42">
        <v>0</v>
      </c>
    </row>
    <row r="43" spans="1:40" x14ac:dyDescent="0.2">
      <c r="C43" s="28" t="str">
        <f>"Объем: "&amp;Source!I31&amp;"=(48*"&amp;"0,4*"&amp;"0,3)*"&amp;"0,7/"&amp;"100"</f>
        <v>Объем: 0,04032=(48*0,4*0,3)*0,7/100</v>
      </c>
    </row>
    <row r="44" spans="1:40" ht="14.25" x14ac:dyDescent="0.2">
      <c r="A44" s="23"/>
      <c r="B44" s="23"/>
      <c r="C44" s="23" t="s">
        <v>305</v>
      </c>
      <c r="D44" s="25"/>
      <c r="E44" s="24"/>
      <c r="F44" s="27">
        <f>Source!AO31</f>
        <v>5.79</v>
      </c>
      <c r="G44" s="26" t="str">
        <f>Source!DG31</f>
        <v/>
      </c>
      <c r="H44" s="24">
        <f>Source!AV32</f>
        <v>1.1919999999999999</v>
      </c>
      <c r="I44" s="27">
        <f>Source!S31</f>
        <v>0.23</v>
      </c>
      <c r="J44" s="24">
        <f>IF(Source!BA32&lt;&gt; 0, Source!BA32, 1)</f>
        <v>55.67</v>
      </c>
      <c r="K44" s="27">
        <f>Source!S32</f>
        <v>15.59</v>
      </c>
    </row>
    <row r="45" spans="1:40" ht="14.25" x14ac:dyDescent="0.2">
      <c r="A45" s="23"/>
      <c r="B45" s="23"/>
      <c r="C45" s="23" t="s">
        <v>312</v>
      </c>
      <c r="D45" s="25"/>
      <c r="E45" s="24"/>
      <c r="F45" s="27">
        <f>Source!AM31</f>
        <v>703.66</v>
      </c>
      <c r="G45" s="26" t="str">
        <f>Source!DE31</f>
        <v/>
      </c>
      <c r="H45" s="24">
        <f>Source!AV32</f>
        <v>1.1919999999999999</v>
      </c>
      <c r="I45" s="27">
        <f>Source!Q31</f>
        <v>28.37</v>
      </c>
      <c r="J45" s="24">
        <f>IF(Source!BB32&lt;&gt; 0, Source!BB32, 1)</f>
        <v>14.18</v>
      </c>
      <c r="K45" s="27">
        <f>Source!Q32</f>
        <v>479.57</v>
      </c>
    </row>
    <row r="46" spans="1:40" ht="14.25" x14ac:dyDescent="0.2">
      <c r="A46" s="23"/>
      <c r="B46" s="23"/>
      <c r="C46" s="23" t="s">
        <v>313</v>
      </c>
      <c r="D46" s="25"/>
      <c r="E46" s="24"/>
      <c r="F46" s="27">
        <f>Source!AN31</f>
        <v>54.53</v>
      </c>
      <c r="G46" s="26" t="str">
        <f>Source!DF31</f>
        <v/>
      </c>
      <c r="H46" s="24">
        <f>Source!AV32</f>
        <v>1.1919999999999999</v>
      </c>
      <c r="I46" s="36">
        <f>Source!R31</f>
        <v>2.2000000000000002</v>
      </c>
      <c r="J46" s="24">
        <f>IF(Source!BS32&lt;&gt; 0, Source!BS32, 1)</f>
        <v>55.67</v>
      </c>
      <c r="K46" s="36">
        <f>Source!R32</f>
        <v>145.86000000000001</v>
      </c>
    </row>
    <row r="47" spans="1:40" ht="14.25" x14ac:dyDescent="0.2">
      <c r="A47" s="23"/>
      <c r="B47" s="23"/>
      <c r="C47" s="23" t="s">
        <v>306</v>
      </c>
      <c r="D47" s="25" t="s">
        <v>307</v>
      </c>
      <c r="E47" s="24">
        <f>Source!BZ32</f>
        <v>92</v>
      </c>
      <c r="F47" s="27"/>
      <c r="G47" s="26"/>
      <c r="H47" s="24"/>
      <c r="I47" s="27">
        <f>SUM(Q42:Q46)</f>
        <v>2.2400000000000002</v>
      </c>
      <c r="J47" s="24">
        <f>Source!AT32</f>
        <v>92</v>
      </c>
      <c r="K47" s="27">
        <f>SUM(R42:R46)</f>
        <v>148.53</v>
      </c>
    </row>
    <row r="48" spans="1:40" ht="14.25" x14ac:dyDescent="0.2">
      <c r="A48" s="23"/>
      <c r="B48" s="23"/>
      <c r="C48" s="23" t="s">
        <v>308</v>
      </c>
      <c r="D48" s="25" t="s">
        <v>307</v>
      </c>
      <c r="E48" s="24">
        <f>Source!CA32</f>
        <v>46</v>
      </c>
      <c r="F48" s="27"/>
      <c r="G48" s="26"/>
      <c r="H48" s="24"/>
      <c r="I48" s="27">
        <f>SUM(S42:S47)</f>
        <v>1.1200000000000001</v>
      </c>
      <c r="J48" s="24">
        <f>Source!AU32</f>
        <v>46</v>
      </c>
      <c r="K48" s="27">
        <f>SUM(T42:T47)</f>
        <v>74.27</v>
      </c>
    </row>
    <row r="49" spans="1:29" ht="14.25" x14ac:dyDescent="0.2">
      <c r="A49" s="29"/>
      <c r="B49" s="29"/>
      <c r="C49" s="29" t="s">
        <v>309</v>
      </c>
      <c r="D49" s="30" t="s">
        <v>310</v>
      </c>
      <c r="E49" s="31">
        <f>Source!AQ31</f>
        <v>0.56999999999999995</v>
      </c>
      <c r="F49" s="32"/>
      <c r="G49" s="33" t="str">
        <f>Source!DI31</f>
        <v/>
      </c>
      <c r="H49" s="31">
        <f>Source!AV32</f>
        <v>1.1919999999999999</v>
      </c>
      <c r="I49" s="32">
        <f>Source!U31</f>
        <v>2.29824E-2</v>
      </c>
      <c r="J49" s="31"/>
      <c r="K49" s="32"/>
    </row>
    <row r="50" spans="1:29" ht="15" x14ac:dyDescent="0.2">
      <c r="C50" s="34" t="s">
        <v>311</v>
      </c>
      <c r="H50" s="54">
        <f>I44+I45+I47+I48+0</f>
        <v>31.960000000000004</v>
      </c>
      <c r="I50" s="54"/>
      <c r="J50" s="54">
        <f>K44+K45+K47+K48+0</f>
        <v>717.95999999999992</v>
      </c>
      <c r="K50" s="54"/>
      <c r="O50" s="35">
        <f>I44+I45+I47+I48+0</f>
        <v>31.960000000000004</v>
      </c>
      <c r="P50" s="35">
        <f>K44+K45+K47+K48+0</f>
        <v>717.95999999999992</v>
      </c>
    </row>
    <row r="52" spans="1:29" ht="42.75" x14ac:dyDescent="0.2">
      <c r="A52" s="23">
        <v>3</v>
      </c>
      <c r="B52" s="23" t="str">
        <f>Source!F33</f>
        <v>3.1-3-3</v>
      </c>
      <c r="C52" s="23" t="s">
        <v>34</v>
      </c>
      <c r="D52" s="25" t="str">
        <f>Source!H33</f>
        <v>100 м3</v>
      </c>
      <c r="E52" s="24">
        <f>Source!I33</f>
        <v>8.0640000000000003E-2</v>
      </c>
      <c r="F52" s="27"/>
      <c r="G52" s="26"/>
      <c r="H52" s="24"/>
      <c r="I52" s="27"/>
      <c r="J52" s="24"/>
      <c r="K52" s="27"/>
      <c r="Q52">
        <f>Source!X33</f>
        <v>3.8</v>
      </c>
      <c r="R52">
        <f>Source!X34</f>
        <v>251.99</v>
      </c>
      <c r="S52">
        <f>Source!Y33</f>
        <v>1.9</v>
      </c>
      <c r="T52">
        <f>Source!Y34</f>
        <v>125.99</v>
      </c>
      <c r="U52">
        <f>ROUND((175/100)*ROUND(Source!R33, 2), 2)</f>
        <v>6.41</v>
      </c>
      <c r="V52">
        <f>ROUND((0/100)*ROUND(Source!R34, 2), 2)</f>
        <v>0</v>
      </c>
      <c r="AC52">
        <v>0</v>
      </c>
    </row>
    <row r="53" spans="1:29" x14ac:dyDescent="0.2">
      <c r="C53" s="28" t="str">
        <f>"Объем: "&amp;Source!I33&amp;"=(48*"&amp;"0,4*"&amp;"0,6)*"&amp;"0,7/"&amp;"100"</f>
        <v>Объем: 0,08064=(48*0,4*0,6)*0,7/100</v>
      </c>
    </row>
    <row r="54" spans="1:29" ht="14.25" x14ac:dyDescent="0.2">
      <c r="A54" s="23"/>
      <c r="B54" s="23"/>
      <c r="C54" s="23" t="s">
        <v>305</v>
      </c>
      <c r="D54" s="25"/>
      <c r="E54" s="24"/>
      <c r="F54" s="27">
        <f>Source!AO33</f>
        <v>5.79</v>
      </c>
      <c r="G54" s="26" t="str">
        <f>Source!DG33</f>
        <v/>
      </c>
      <c r="H54" s="24">
        <f>Source!AV34</f>
        <v>1.1919999999999999</v>
      </c>
      <c r="I54" s="27">
        <f>Source!S33</f>
        <v>0.47</v>
      </c>
      <c r="J54" s="24">
        <f>IF(Source!BA34&lt;&gt; 0, Source!BA34, 1)</f>
        <v>55.67</v>
      </c>
      <c r="K54" s="27">
        <f>Source!S34</f>
        <v>31.18</v>
      </c>
    </row>
    <row r="55" spans="1:29" ht="14.25" x14ac:dyDescent="0.2">
      <c r="A55" s="23"/>
      <c r="B55" s="23"/>
      <c r="C55" s="23" t="s">
        <v>312</v>
      </c>
      <c r="D55" s="25"/>
      <c r="E55" s="24"/>
      <c r="F55" s="27">
        <f>Source!AM33</f>
        <v>591.67999999999995</v>
      </c>
      <c r="G55" s="26" t="str">
        <f>Source!DE33</f>
        <v/>
      </c>
      <c r="H55" s="24">
        <f>Source!AV34</f>
        <v>1.1919999999999999</v>
      </c>
      <c r="I55" s="27">
        <f>Source!Q33</f>
        <v>47.71</v>
      </c>
      <c r="J55" s="24">
        <f>IF(Source!BB34&lt;&gt; 0, Source!BB34, 1)</f>
        <v>14.15</v>
      </c>
      <c r="K55" s="27">
        <f>Source!Q34</f>
        <v>804.71</v>
      </c>
    </row>
    <row r="56" spans="1:29" ht="14.25" x14ac:dyDescent="0.2">
      <c r="A56" s="23"/>
      <c r="B56" s="23"/>
      <c r="C56" s="23" t="s">
        <v>313</v>
      </c>
      <c r="D56" s="25"/>
      <c r="E56" s="24"/>
      <c r="F56" s="27">
        <f>Source!AN33</f>
        <v>45.36</v>
      </c>
      <c r="G56" s="26" t="str">
        <f>Source!DF33</f>
        <v/>
      </c>
      <c r="H56" s="24">
        <f>Source!AV34</f>
        <v>1.1919999999999999</v>
      </c>
      <c r="I56" s="36">
        <f>Source!R33</f>
        <v>3.66</v>
      </c>
      <c r="J56" s="24">
        <f>IF(Source!BS34&lt;&gt; 0, Source!BS34, 1)</f>
        <v>55.67</v>
      </c>
      <c r="K56" s="36">
        <f>Source!R34</f>
        <v>242.72</v>
      </c>
    </row>
    <row r="57" spans="1:29" ht="14.25" x14ac:dyDescent="0.2">
      <c r="A57" s="23"/>
      <c r="B57" s="23"/>
      <c r="C57" s="23" t="s">
        <v>306</v>
      </c>
      <c r="D57" s="25" t="s">
        <v>307</v>
      </c>
      <c r="E57" s="24">
        <f>Source!BZ34</f>
        <v>92</v>
      </c>
      <c r="F57" s="27"/>
      <c r="G57" s="26"/>
      <c r="H57" s="24"/>
      <c r="I57" s="27">
        <f>SUM(Q52:Q56)</f>
        <v>3.8</v>
      </c>
      <c r="J57" s="24">
        <f>Source!AT34</f>
        <v>92</v>
      </c>
      <c r="K57" s="27">
        <f>SUM(R52:R56)</f>
        <v>251.99</v>
      </c>
    </row>
    <row r="58" spans="1:29" ht="14.25" x14ac:dyDescent="0.2">
      <c r="A58" s="23"/>
      <c r="B58" s="23"/>
      <c r="C58" s="23" t="s">
        <v>308</v>
      </c>
      <c r="D58" s="25" t="s">
        <v>307</v>
      </c>
      <c r="E58" s="24">
        <f>Source!CA34</f>
        <v>46</v>
      </c>
      <c r="F58" s="27"/>
      <c r="G58" s="26"/>
      <c r="H58" s="24"/>
      <c r="I58" s="27">
        <f>SUM(S52:S57)</f>
        <v>1.9</v>
      </c>
      <c r="J58" s="24">
        <f>Source!AU34</f>
        <v>46</v>
      </c>
      <c r="K58" s="27">
        <f>SUM(T52:T57)</f>
        <v>125.99</v>
      </c>
    </row>
    <row r="59" spans="1:29" ht="14.25" x14ac:dyDescent="0.2">
      <c r="A59" s="29"/>
      <c r="B59" s="29"/>
      <c r="C59" s="29" t="s">
        <v>309</v>
      </c>
      <c r="D59" s="30" t="s">
        <v>310</v>
      </c>
      <c r="E59" s="31">
        <f>Source!AQ33</f>
        <v>0.56999999999999995</v>
      </c>
      <c r="F59" s="32"/>
      <c r="G59" s="33" t="str">
        <f>Source!DI33</f>
        <v/>
      </c>
      <c r="H59" s="31">
        <f>Source!AV34</f>
        <v>1.1919999999999999</v>
      </c>
      <c r="I59" s="32">
        <f>Source!U33</f>
        <v>4.59648E-2</v>
      </c>
      <c r="J59" s="31"/>
      <c r="K59" s="32"/>
    </row>
    <row r="60" spans="1:29" ht="15" x14ac:dyDescent="0.2">
      <c r="C60" s="34" t="s">
        <v>311</v>
      </c>
      <c r="H60" s="54">
        <f>I54+I55+I57+I58+0</f>
        <v>53.879999999999995</v>
      </c>
      <c r="I60" s="54"/>
      <c r="J60" s="54">
        <f>K54+K55+K57+K58+0</f>
        <v>1213.8700000000001</v>
      </c>
      <c r="K60" s="54"/>
      <c r="O60" s="35">
        <f>I54+I55+I57+I58+0</f>
        <v>53.879999999999995</v>
      </c>
      <c r="P60" s="35">
        <f>K54+K55+K57+K58+0</f>
        <v>1213.8700000000001</v>
      </c>
    </row>
    <row r="62" spans="1:29" ht="28.5" x14ac:dyDescent="0.2">
      <c r="A62" s="23">
        <v>4</v>
      </c>
      <c r="B62" s="23" t="str">
        <f>Source!F35</f>
        <v>3.1-53-1</v>
      </c>
      <c r="C62" s="23" t="s">
        <v>38</v>
      </c>
      <c r="D62" s="25" t="str">
        <f>Source!H35</f>
        <v>100 м3 грунта</v>
      </c>
      <c r="E62" s="24">
        <f>Source!I35</f>
        <v>3.456E-2</v>
      </c>
      <c r="F62" s="27"/>
      <c r="G62" s="26"/>
      <c r="H62" s="24"/>
      <c r="I62" s="27"/>
      <c r="J62" s="24"/>
      <c r="K62" s="27"/>
      <c r="Q62">
        <f>Source!X35</f>
        <v>32.33</v>
      </c>
      <c r="R62">
        <f>Source!X36</f>
        <v>2246.4299999999998</v>
      </c>
      <c r="S62">
        <f>Source!Y35</f>
        <v>14.53</v>
      </c>
      <c r="T62">
        <f>Source!Y36</f>
        <v>1009.63</v>
      </c>
      <c r="U62">
        <f>ROUND((175/100)*ROUND(Source!R35, 2), 2)</f>
        <v>0</v>
      </c>
      <c r="V62">
        <f>ROUND((0/100)*ROUND(Source!R36, 2), 2)</f>
        <v>0</v>
      </c>
      <c r="AC62">
        <v>0</v>
      </c>
    </row>
    <row r="63" spans="1:29" x14ac:dyDescent="0.2">
      <c r="C63" s="28" t="str">
        <f>"Объем: "&amp;Source!I35&amp;"=(48*"&amp;"0,4*"&amp;"0,6)*"&amp;"0,3/"&amp;"100"</f>
        <v>Объем: 0,03456=(48*0,4*0,6)*0,3/100</v>
      </c>
    </row>
    <row r="64" spans="1:29" ht="14.25" x14ac:dyDescent="0.2">
      <c r="A64" s="23"/>
      <c r="B64" s="23"/>
      <c r="C64" s="23" t="s">
        <v>305</v>
      </c>
      <c r="D64" s="25"/>
      <c r="E64" s="24"/>
      <c r="F64" s="27">
        <f>Source!AO35</f>
        <v>1051.1300000000001</v>
      </c>
      <c r="G64" s="26" t="str">
        <f>Source!DG35</f>
        <v/>
      </c>
      <c r="H64" s="24">
        <f>Source!AV36</f>
        <v>1.248</v>
      </c>
      <c r="I64" s="27">
        <f>Source!S35</f>
        <v>36.33</v>
      </c>
      <c r="J64" s="24">
        <f>IF(Source!BA36&lt;&gt; 0, Source!BA36, 1)</f>
        <v>55.67</v>
      </c>
      <c r="K64" s="27">
        <f>Source!S36</f>
        <v>2524.08</v>
      </c>
    </row>
    <row r="65" spans="1:29" ht="14.25" x14ac:dyDescent="0.2">
      <c r="A65" s="23"/>
      <c r="B65" s="23"/>
      <c r="C65" s="23" t="s">
        <v>306</v>
      </c>
      <c r="D65" s="25" t="s">
        <v>307</v>
      </c>
      <c r="E65" s="24">
        <f>Source!BZ36</f>
        <v>89</v>
      </c>
      <c r="F65" s="27"/>
      <c r="G65" s="26"/>
      <c r="H65" s="24"/>
      <c r="I65" s="27">
        <f>SUM(Q62:Q64)</f>
        <v>32.33</v>
      </c>
      <c r="J65" s="24">
        <f>Source!AT36</f>
        <v>89</v>
      </c>
      <c r="K65" s="27">
        <f>SUM(R62:R64)</f>
        <v>2246.4299999999998</v>
      </c>
    </row>
    <row r="66" spans="1:29" ht="14.25" x14ac:dyDescent="0.2">
      <c r="A66" s="23"/>
      <c r="B66" s="23"/>
      <c r="C66" s="23" t="s">
        <v>308</v>
      </c>
      <c r="D66" s="25" t="s">
        <v>307</v>
      </c>
      <c r="E66" s="24">
        <f>Source!CA36</f>
        <v>40</v>
      </c>
      <c r="F66" s="27"/>
      <c r="G66" s="26"/>
      <c r="H66" s="24"/>
      <c r="I66" s="27">
        <f>SUM(S62:S65)</f>
        <v>14.53</v>
      </c>
      <c r="J66" s="24">
        <f>Source!AU36</f>
        <v>40</v>
      </c>
      <c r="K66" s="27">
        <f>SUM(T62:T65)</f>
        <v>1009.63</v>
      </c>
    </row>
    <row r="67" spans="1:29" ht="14.25" x14ac:dyDescent="0.2">
      <c r="A67" s="29"/>
      <c r="B67" s="29"/>
      <c r="C67" s="29" t="s">
        <v>309</v>
      </c>
      <c r="D67" s="30" t="s">
        <v>310</v>
      </c>
      <c r="E67" s="31">
        <f>Source!AQ35</f>
        <v>107.04</v>
      </c>
      <c r="F67" s="32"/>
      <c r="G67" s="33" t="str">
        <f>Source!DI35</f>
        <v/>
      </c>
      <c r="H67" s="31">
        <f>Source!AV36</f>
        <v>1.248</v>
      </c>
      <c r="I67" s="32">
        <f>Source!U35</f>
        <v>3.6993024000000001</v>
      </c>
      <c r="J67" s="31"/>
      <c r="K67" s="32"/>
    </row>
    <row r="68" spans="1:29" ht="15" x14ac:dyDescent="0.2">
      <c r="C68" s="34" t="s">
        <v>311</v>
      </c>
      <c r="H68" s="54">
        <f>I64+I65+I66+0</f>
        <v>83.19</v>
      </c>
      <c r="I68" s="54"/>
      <c r="J68" s="54">
        <f>K64+K65+K66+0</f>
        <v>5780.14</v>
      </c>
      <c r="K68" s="54"/>
      <c r="O68" s="35">
        <f>I64+I65+I66+0</f>
        <v>83.19</v>
      </c>
      <c r="P68" s="35">
        <f>K64+K65+K66+0</f>
        <v>5780.14</v>
      </c>
    </row>
    <row r="70" spans="1:29" ht="57" x14ac:dyDescent="0.2">
      <c r="A70" s="23">
        <v>5</v>
      </c>
      <c r="B70" s="23" t="str">
        <f>Source!F37</f>
        <v>3.1-14-1</v>
      </c>
      <c r="C70" s="23" t="s">
        <v>42</v>
      </c>
      <c r="D70" s="25" t="str">
        <f>Source!H37</f>
        <v>100 м3 грунта</v>
      </c>
      <c r="E70" s="24">
        <f>Source!I37</f>
        <v>8.0640000000000003E-2</v>
      </c>
      <c r="F70" s="27"/>
      <c r="G70" s="26"/>
      <c r="H70" s="24"/>
      <c r="I70" s="27"/>
      <c r="J70" s="24"/>
      <c r="K70" s="27"/>
      <c r="Q70">
        <f>Source!X37</f>
        <v>0.97</v>
      </c>
      <c r="R70">
        <f>Source!X38</f>
        <v>54.29</v>
      </c>
      <c r="S70">
        <f>Source!Y37</f>
        <v>0.48</v>
      </c>
      <c r="T70">
        <f>Source!Y38</f>
        <v>27.14</v>
      </c>
      <c r="U70">
        <f>ROUND((175/100)*ROUND(Source!R37, 2), 2)</f>
        <v>1.84</v>
      </c>
      <c r="V70">
        <f>ROUND((0/100)*ROUND(Source!R38, 2), 2)</f>
        <v>0</v>
      </c>
      <c r="AC70">
        <v>0</v>
      </c>
    </row>
    <row r="71" spans="1:29" x14ac:dyDescent="0.2">
      <c r="C71" s="28" t="str">
        <f>"Объем: "&amp;Source!I37&amp;"=(48*"&amp;"0,4*"&amp;"0,6)*"&amp;"0,7/"&amp;"100"</f>
        <v>Объем: 0,08064=(48*0,4*0,6)*0,7/100</v>
      </c>
    </row>
    <row r="72" spans="1:29" ht="14.25" x14ac:dyDescent="0.2">
      <c r="A72" s="23"/>
      <c r="B72" s="23"/>
      <c r="C72" s="23" t="s">
        <v>312</v>
      </c>
      <c r="D72" s="25"/>
      <c r="E72" s="24"/>
      <c r="F72" s="27">
        <f>Source!AM37</f>
        <v>130.01</v>
      </c>
      <c r="G72" s="26" t="str">
        <f>Source!DE37</f>
        <v/>
      </c>
      <c r="H72" s="24">
        <f>Source!AV38</f>
        <v>1.014</v>
      </c>
      <c r="I72" s="27">
        <f>Source!Q37</f>
        <v>10.48</v>
      </c>
      <c r="J72" s="24">
        <f>IF(Source!BB38&lt;&gt; 0, Source!BB38, 1)</f>
        <v>14.95</v>
      </c>
      <c r="K72" s="27">
        <f>Source!Q38</f>
        <v>158.91999999999999</v>
      </c>
    </row>
    <row r="73" spans="1:29" ht="14.25" x14ac:dyDescent="0.2">
      <c r="A73" s="23"/>
      <c r="B73" s="23"/>
      <c r="C73" s="23" t="s">
        <v>313</v>
      </c>
      <c r="D73" s="25"/>
      <c r="E73" s="24"/>
      <c r="F73" s="27">
        <f>Source!AN37</f>
        <v>12.98</v>
      </c>
      <c r="G73" s="26" t="str">
        <f>Source!DF37</f>
        <v/>
      </c>
      <c r="H73" s="24">
        <f>Source!AV38</f>
        <v>1.014</v>
      </c>
      <c r="I73" s="36">
        <f>Source!R37</f>
        <v>1.05</v>
      </c>
      <c r="J73" s="24">
        <f>IF(Source!BS38&lt;&gt; 0, Source!BS38, 1)</f>
        <v>55.67</v>
      </c>
      <c r="K73" s="36">
        <f>Source!R38</f>
        <v>59.01</v>
      </c>
    </row>
    <row r="74" spans="1:29" ht="14.25" x14ac:dyDescent="0.2">
      <c r="A74" s="23"/>
      <c r="B74" s="23"/>
      <c r="C74" s="23" t="s">
        <v>306</v>
      </c>
      <c r="D74" s="25" t="s">
        <v>307</v>
      </c>
      <c r="E74" s="24">
        <f>Source!BZ38</f>
        <v>92</v>
      </c>
      <c r="F74" s="27"/>
      <c r="G74" s="26"/>
      <c r="H74" s="24"/>
      <c r="I74" s="27">
        <f>SUM(Q70:Q73)</f>
        <v>0.97</v>
      </c>
      <c r="J74" s="24">
        <f>Source!AT38</f>
        <v>92</v>
      </c>
      <c r="K74" s="27">
        <f>SUM(R70:R73)</f>
        <v>54.29</v>
      </c>
    </row>
    <row r="75" spans="1:29" ht="14.25" x14ac:dyDescent="0.2">
      <c r="A75" s="29"/>
      <c r="B75" s="29"/>
      <c r="C75" s="29" t="s">
        <v>308</v>
      </c>
      <c r="D75" s="30" t="s">
        <v>307</v>
      </c>
      <c r="E75" s="31">
        <f>Source!CA38</f>
        <v>46</v>
      </c>
      <c r="F75" s="32"/>
      <c r="G75" s="33"/>
      <c r="H75" s="31"/>
      <c r="I75" s="32">
        <f>SUM(S70:S74)</f>
        <v>0.48</v>
      </c>
      <c r="J75" s="31">
        <f>Source!AU38</f>
        <v>46</v>
      </c>
      <c r="K75" s="32">
        <f>SUM(T70:T74)</f>
        <v>27.14</v>
      </c>
    </row>
    <row r="76" spans="1:29" ht="15" x14ac:dyDescent="0.2">
      <c r="C76" s="34" t="s">
        <v>311</v>
      </c>
      <c r="H76" s="54">
        <f>I72+I74+I75+0</f>
        <v>11.930000000000001</v>
      </c>
      <c r="I76" s="54"/>
      <c r="J76" s="54">
        <f>K72+K74+K75+0</f>
        <v>240.34999999999997</v>
      </c>
      <c r="K76" s="54"/>
      <c r="O76" s="35">
        <f>I72+I74+I75+0</f>
        <v>11.930000000000001</v>
      </c>
      <c r="P76" s="35">
        <f>K72+K74+K75+0</f>
        <v>240.34999999999997</v>
      </c>
    </row>
    <row r="78" spans="1:29" ht="28.5" x14ac:dyDescent="0.2">
      <c r="A78" s="23">
        <v>6</v>
      </c>
      <c r="B78" s="23" t="str">
        <f>Source!F39</f>
        <v>4.8-74-1</v>
      </c>
      <c r="C78" s="23" t="s">
        <v>46</v>
      </c>
      <c r="D78" s="25" t="str">
        <f>Source!H39</f>
        <v>100 М КАБЕЛЯ</v>
      </c>
      <c r="E78" s="24">
        <f>Source!I39</f>
        <v>0.48</v>
      </c>
      <c r="F78" s="27"/>
      <c r="G78" s="26"/>
      <c r="H78" s="24"/>
      <c r="I78" s="27"/>
      <c r="J78" s="24"/>
      <c r="K78" s="27"/>
      <c r="Q78">
        <f>Source!X39</f>
        <v>61.73</v>
      </c>
      <c r="R78">
        <f>Source!X40</f>
        <v>3667.13</v>
      </c>
      <c r="S78">
        <f>Source!Y39</f>
        <v>32.46</v>
      </c>
      <c r="T78">
        <f>Source!Y40</f>
        <v>1928.08</v>
      </c>
      <c r="U78">
        <f>ROUND((175/100)*ROUND(Source!R39, 2), 2)</f>
        <v>48.44</v>
      </c>
      <c r="V78">
        <f>ROUND((0/100)*ROUND(Source!R40, 2), 2)</f>
        <v>0</v>
      </c>
      <c r="AC78">
        <v>0</v>
      </c>
    </row>
    <row r="79" spans="1:29" x14ac:dyDescent="0.2">
      <c r="C79" s="28" t="str">
        <f>"Объем: "&amp;Source!I39&amp;"=48/"&amp;"100"</f>
        <v>Объем: 0,48=48/100</v>
      </c>
    </row>
    <row r="80" spans="1:29" ht="14.25" x14ac:dyDescent="0.2">
      <c r="A80" s="23"/>
      <c r="B80" s="23"/>
      <c r="C80" s="23" t="s">
        <v>305</v>
      </c>
      <c r="D80" s="25"/>
      <c r="E80" s="24"/>
      <c r="F80" s="27">
        <f>Source!AO39</f>
        <v>74.91</v>
      </c>
      <c r="G80" s="26" t="str">
        <f>Source!DG39</f>
        <v/>
      </c>
      <c r="H80" s="24">
        <f>Source!AV40</f>
        <v>1.0669999999999999</v>
      </c>
      <c r="I80" s="27">
        <f>Source!S39</f>
        <v>35.96</v>
      </c>
      <c r="J80" s="24">
        <f>IF(Source!BA40&lt;&gt; 0, Source!BA40, 1)</f>
        <v>55.67</v>
      </c>
      <c r="K80" s="27">
        <f>Source!S40</f>
        <v>2136.06</v>
      </c>
    </row>
    <row r="81" spans="1:29" ht="14.25" x14ac:dyDescent="0.2">
      <c r="A81" s="23"/>
      <c r="B81" s="23"/>
      <c r="C81" s="23" t="s">
        <v>312</v>
      </c>
      <c r="D81" s="25"/>
      <c r="E81" s="24"/>
      <c r="F81" s="27">
        <f>Source!AM39</f>
        <v>379.77</v>
      </c>
      <c r="G81" s="26" t="str">
        <f>Source!DE39</f>
        <v/>
      </c>
      <c r="H81" s="24">
        <f>Source!AV40</f>
        <v>1.0669999999999999</v>
      </c>
      <c r="I81" s="27">
        <f>Source!Q39</f>
        <v>182.29</v>
      </c>
      <c r="J81" s="24">
        <f>IF(Source!BB40&lt;&gt; 0, Source!BB40, 1)</f>
        <v>16.68</v>
      </c>
      <c r="K81" s="27">
        <f>Source!Q40</f>
        <v>3244.26</v>
      </c>
    </row>
    <row r="82" spans="1:29" ht="14.25" x14ac:dyDescent="0.2">
      <c r="A82" s="23"/>
      <c r="B82" s="23"/>
      <c r="C82" s="23" t="s">
        <v>313</v>
      </c>
      <c r="D82" s="25"/>
      <c r="E82" s="24"/>
      <c r="F82" s="27">
        <f>Source!AN39</f>
        <v>57.67</v>
      </c>
      <c r="G82" s="26" t="str">
        <f>Source!DF39</f>
        <v/>
      </c>
      <c r="H82" s="24">
        <f>Source!AV40</f>
        <v>1.0669999999999999</v>
      </c>
      <c r="I82" s="36">
        <f>Source!R39</f>
        <v>27.68</v>
      </c>
      <c r="J82" s="24">
        <f>IF(Source!BS40&lt;&gt; 0, Source!BS40, 1)</f>
        <v>55.67</v>
      </c>
      <c r="K82" s="36">
        <f>Source!R40</f>
        <v>1644.49</v>
      </c>
    </row>
    <row r="83" spans="1:29" ht="28.5" x14ac:dyDescent="0.2">
      <c r="A83" s="23" t="s">
        <v>52</v>
      </c>
      <c r="B83" s="23" t="str">
        <f>Source!F41</f>
        <v>1.1-1-766</v>
      </c>
      <c r="C83" s="23" t="s">
        <v>54</v>
      </c>
      <c r="D83" s="25" t="str">
        <f>Source!H41</f>
        <v>м3</v>
      </c>
      <c r="E83" s="24">
        <f>Source!I41</f>
        <v>6.3360000000000003</v>
      </c>
      <c r="F83" s="27">
        <f>Source!AK41</f>
        <v>99.9</v>
      </c>
      <c r="G83" s="37" t="s">
        <v>3</v>
      </c>
      <c r="H83" s="24">
        <f>Source!AW42</f>
        <v>1.081</v>
      </c>
      <c r="I83" s="27">
        <f>Source!O41</f>
        <v>632.97</v>
      </c>
      <c r="J83" s="24">
        <f>IF(Source!BC42&lt;&gt; 0, Source!BC42, 1)</f>
        <v>9.7799999999999994</v>
      </c>
      <c r="K83" s="27">
        <f>Source!O42</f>
        <v>6691.87</v>
      </c>
      <c r="Q83">
        <f>Source!X41</f>
        <v>0</v>
      </c>
      <c r="R83">
        <f>Source!X42</f>
        <v>0</v>
      </c>
      <c r="S83">
        <f>Source!Y41</f>
        <v>0</v>
      </c>
      <c r="T83">
        <f>Source!Y42</f>
        <v>0</v>
      </c>
      <c r="U83">
        <f>ROUND((175/100)*ROUND(Source!R41, 2), 2)</f>
        <v>0</v>
      </c>
      <c r="V83">
        <f>ROUND((0/100)*ROUND(Source!R42, 2), 2)</f>
        <v>0</v>
      </c>
      <c r="AC83">
        <v>3</v>
      </c>
    </row>
    <row r="84" spans="1:29" ht="14.25" x14ac:dyDescent="0.2">
      <c r="A84" s="23"/>
      <c r="B84" s="23"/>
      <c r="C84" s="23" t="s">
        <v>306</v>
      </c>
      <c r="D84" s="25" t="s">
        <v>307</v>
      </c>
      <c r="E84" s="24">
        <f>Source!BZ40</f>
        <v>97</v>
      </c>
      <c r="F84" s="27"/>
      <c r="G84" s="26"/>
      <c r="H84" s="24"/>
      <c r="I84" s="27">
        <f>SUM(Q78:Q83)</f>
        <v>61.73</v>
      </c>
      <c r="J84" s="24">
        <f>Source!AT40</f>
        <v>97</v>
      </c>
      <c r="K84" s="27">
        <f>SUM(R78:R83)</f>
        <v>3667.13</v>
      </c>
    </row>
    <row r="85" spans="1:29" ht="14.25" x14ac:dyDescent="0.2">
      <c r="A85" s="23"/>
      <c r="B85" s="23"/>
      <c r="C85" s="23" t="s">
        <v>308</v>
      </c>
      <c r="D85" s="25" t="s">
        <v>307</v>
      </c>
      <c r="E85" s="24">
        <f>Source!CA40</f>
        <v>51</v>
      </c>
      <c r="F85" s="27"/>
      <c r="G85" s="26"/>
      <c r="H85" s="24"/>
      <c r="I85" s="27">
        <f>SUM(S78:S84)</f>
        <v>32.46</v>
      </c>
      <c r="J85" s="24">
        <f>Source!AU40</f>
        <v>51</v>
      </c>
      <c r="K85" s="27">
        <f>SUM(T78:T84)</f>
        <v>1928.08</v>
      </c>
    </row>
    <row r="86" spans="1:29" ht="14.25" x14ac:dyDescent="0.2">
      <c r="A86" s="29"/>
      <c r="B86" s="29"/>
      <c r="C86" s="29" t="s">
        <v>309</v>
      </c>
      <c r="D86" s="30" t="s">
        <v>310</v>
      </c>
      <c r="E86" s="31">
        <f>Source!AQ39</f>
        <v>6.08</v>
      </c>
      <c r="F86" s="32"/>
      <c r="G86" s="33" t="str">
        <f>Source!DI39</f>
        <v/>
      </c>
      <c r="H86" s="31">
        <f>Source!AV40</f>
        <v>1.0669999999999999</v>
      </c>
      <c r="I86" s="32">
        <f>Source!U39</f>
        <v>2.9184000000000001</v>
      </c>
      <c r="J86" s="31"/>
      <c r="K86" s="32"/>
    </row>
    <row r="87" spans="1:29" ht="15" x14ac:dyDescent="0.2">
      <c r="C87" s="34" t="s">
        <v>311</v>
      </c>
      <c r="H87" s="54">
        <f>I80+I81+I84+I85+SUM(I83:I83)</f>
        <v>945.41000000000008</v>
      </c>
      <c r="I87" s="54"/>
      <c r="J87" s="54">
        <f>K80+K81+K84+K85+SUM(K83:K83)</f>
        <v>17667.400000000001</v>
      </c>
      <c r="K87" s="54"/>
      <c r="O87" s="35">
        <f>I80+I81+I84+I85+SUM(I83:I83)</f>
        <v>945.41000000000008</v>
      </c>
      <c r="P87" s="35">
        <f>K80+K81+K84+K85+SUM(K83:K83)</f>
        <v>17667.400000000001</v>
      </c>
    </row>
    <row r="89" spans="1:29" ht="42.75" x14ac:dyDescent="0.2">
      <c r="A89" s="23">
        <v>7</v>
      </c>
      <c r="B89" s="23" t="str">
        <f>Source!F43</f>
        <v>4.8-73-3</v>
      </c>
      <c r="C89" s="23" t="s">
        <v>59</v>
      </c>
      <c r="D89" s="25" t="str">
        <f>Source!H43</f>
        <v>100 М КАБЕЛЯ</v>
      </c>
      <c r="E89" s="24">
        <f>Source!I43</f>
        <v>0.48959999999999998</v>
      </c>
      <c r="F89" s="27"/>
      <c r="G89" s="26"/>
      <c r="H89" s="24"/>
      <c r="I89" s="27"/>
      <c r="J89" s="24"/>
      <c r="K89" s="27"/>
      <c r="Q89">
        <f>Source!X43</f>
        <v>77.790000000000006</v>
      </c>
      <c r="R89">
        <f>Source!X44</f>
        <v>4621.3100000000004</v>
      </c>
      <c r="S89">
        <f>Source!Y43</f>
        <v>40.9</v>
      </c>
      <c r="T89">
        <f>Source!Y44</f>
        <v>2429.7600000000002</v>
      </c>
      <c r="U89">
        <f>ROUND((175/100)*ROUND(Source!R43, 2), 2)</f>
        <v>11.57</v>
      </c>
      <c r="V89">
        <f>ROUND((0/100)*ROUND(Source!R44, 2), 2)</f>
        <v>0</v>
      </c>
      <c r="AC89">
        <v>0</v>
      </c>
    </row>
    <row r="90" spans="1:29" x14ac:dyDescent="0.2">
      <c r="C90" s="28" t="str">
        <f>"Объем: "&amp;Source!I43&amp;"=48*"&amp;"1,02/"&amp;"100"</f>
        <v>Объем: 0,4896=48*1,02/100</v>
      </c>
    </row>
    <row r="91" spans="1:29" ht="14.25" x14ac:dyDescent="0.2">
      <c r="A91" s="23"/>
      <c r="B91" s="23"/>
      <c r="C91" s="23" t="s">
        <v>305</v>
      </c>
      <c r="D91" s="25"/>
      <c r="E91" s="24"/>
      <c r="F91" s="27">
        <f>Source!AO43</f>
        <v>150.30000000000001</v>
      </c>
      <c r="G91" s="26" t="str">
        <f>Source!DG43</f>
        <v/>
      </c>
      <c r="H91" s="24">
        <f>Source!AV44</f>
        <v>1.0669999999999999</v>
      </c>
      <c r="I91" s="27">
        <f>Source!S43</f>
        <v>73.59</v>
      </c>
      <c r="J91" s="24">
        <f>IF(Source!BA44&lt;&gt; 0, Source!BA44, 1)</f>
        <v>55.67</v>
      </c>
      <c r="K91" s="27">
        <f>Source!S44</f>
        <v>4371.21</v>
      </c>
    </row>
    <row r="92" spans="1:29" ht="14.25" x14ac:dyDescent="0.2">
      <c r="A92" s="23"/>
      <c r="B92" s="23"/>
      <c r="C92" s="23" t="s">
        <v>312</v>
      </c>
      <c r="D92" s="25"/>
      <c r="E92" s="24"/>
      <c r="F92" s="27">
        <f>Source!AM43</f>
        <v>97.24</v>
      </c>
      <c r="G92" s="26" t="str">
        <f>Source!DE43</f>
        <v/>
      </c>
      <c r="H92" s="24">
        <f>Source!AV44</f>
        <v>1.0669999999999999</v>
      </c>
      <c r="I92" s="27">
        <f>Source!Q43</f>
        <v>47.61</v>
      </c>
      <c r="J92" s="24">
        <f>IF(Source!BB44&lt;&gt; 0, Source!BB44, 1)</f>
        <v>16.079999999999998</v>
      </c>
      <c r="K92" s="27">
        <f>Source!Q44</f>
        <v>816.86</v>
      </c>
    </row>
    <row r="93" spans="1:29" ht="14.25" x14ac:dyDescent="0.2">
      <c r="A93" s="23"/>
      <c r="B93" s="23"/>
      <c r="C93" s="23" t="s">
        <v>313</v>
      </c>
      <c r="D93" s="25"/>
      <c r="E93" s="24"/>
      <c r="F93" s="27">
        <f>Source!AN43</f>
        <v>13.51</v>
      </c>
      <c r="G93" s="26" t="str">
        <f>Source!DF43</f>
        <v/>
      </c>
      <c r="H93" s="24">
        <f>Source!AV44</f>
        <v>1.0669999999999999</v>
      </c>
      <c r="I93" s="36">
        <f>Source!R43</f>
        <v>6.61</v>
      </c>
      <c r="J93" s="24">
        <f>IF(Source!BS44&lt;&gt; 0, Source!BS44, 1)</f>
        <v>55.67</v>
      </c>
      <c r="K93" s="36">
        <f>Source!R44</f>
        <v>393.03</v>
      </c>
    </row>
    <row r="94" spans="1:29" ht="14.25" x14ac:dyDescent="0.2">
      <c r="A94" s="23"/>
      <c r="B94" s="23"/>
      <c r="C94" s="23" t="s">
        <v>314</v>
      </c>
      <c r="D94" s="25"/>
      <c r="E94" s="24"/>
      <c r="F94" s="27">
        <f>Source!AL43</f>
        <v>133.03</v>
      </c>
      <c r="G94" s="26" t="str">
        <f>Source!DD43</f>
        <v/>
      </c>
      <c r="H94" s="24">
        <f>Source!AW44</f>
        <v>1.081</v>
      </c>
      <c r="I94" s="27">
        <f>Source!P43</f>
        <v>65.13</v>
      </c>
      <c r="J94" s="24">
        <f>IF(Source!BC44&lt;&gt; 0, Source!BC44, 1)</f>
        <v>5.76</v>
      </c>
      <c r="K94" s="27">
        <f>Source!P44</f>
        <v>405.56</v>
      </c>
    </row>
    <row r="95" spans="1:29" ht="42.75" x14ac:dyDescent="0.2">
      <c r="A95" s="23" t="s">
        <v>61</v>
      </c>
      <c r="B95" s="23" t="str">
        <f>Source!F45</f>
        <v>Цена поставщика</v>
      </c>
      <c r="C95" s="23" t="s">
        <v>315</v>
      </c>
      <c r="D95" s="25" t="str">
        <f>Source!H45</f>
        <v>м</v>
      </c>
      <c r="E95" s="24">
        <f>Source!I45</f>
        <v>49.94</v>
      </c>
      <c r="F95" s="27">
        <f>Source!AK45</f>
        <v>196.78</v>
      </c>
      <c r="G95" s="37" t="s">
        <v>3</v>
      </c>
      <c r="H95" s="24">
        <f>Source!AW46</f>
        <v>1</v>
      </c>
      <c r="I95" s="27">
        <f>Source!O45</f>
        <v>9827.19</v>
      </c>
      <c r="J95" s="24">
        <f>IF(Source!BC46&lt;&gt; 0, Source!BC46, 1)</f>
        <v>9.86</v>
      </c>
      <c r="K95" s="27">
        <f>Source!O46</f>
        <v>42110.78</v>
      </c>
      <c r="Q95">
        <f>Source!X45</f>
        <v>0</v>
      </c>
      <c r="R95">
        <f>Source!X46</f>
        <v>0</v>
      </c>
      <c r="S95">
        <f>Source!Y45</f>
        <v>0</v>
      </c>
      <c r="T95">
        <f>Source!Y46</f>
        <v>0</v>
      </c>
      <c r="U95">
        <f>ROUND((175/100)*ROUND(Source!R45, 2), 2)</f>
        <v>0</v>
      </c>
      <c r="V95">
        <f>ROUND((0/100)*ROUND(Source!R46, 2), 2)</f>
        <v>0</v>
      </c>
      <c r="AC95">
        <v>3</v>
      </c>
    </row>
    <row r="96" spans="1:29" ht="14.25" x14ac:dyDescent="0.2">
      <c r="A96" s="23"/>
      <c r="B96" s="23"/>
      <c r="C96" s="23" t="s">
        <v>306</v>
      </c>
      <c r="D96" s="25" t="s">
        <v>307</v>
      </c>
      <c r="E96" s="24">
        <f>Source!BZ44</f>
        <v>97</v>
      </c>
      <c r="F96" s="27"/>
      <c r="G96" s="26"/>
      <c r="H96" s="24"/>
      <c r="I96" s="27">
        <f>SUM(Q89:Q95)</f>
        <v>77.790000000000006</v>
      </c>
      <c r="J96" s="24">
        <f>Source!AT44</f>
        <v>97</v>
      </c>
      <c r="K96" s="27">
        <f>SUM(R89:R95)</f>
        <v>4621.3100000000004</v>
      </c>
    </row>
    <row r="97" spans="1:29" ht="14.25" x14ac:dyDescent="0.2">
      <c r="A97" s="23"/>
      <c r="B97" s="23"/>
      <c r="C97" s="23" t="s">
        <v>308</v>
      </c>
      <c r="D97" s="25" t="s">
        <v>307</v>
      </c>
      <c r="E97" s="24">
        <f>Source!CA44</f>
        <v>51</v>
      </c>
      <c r="F97" s="27"/>
      <c r="G97" s="26"/>
      <c r="H97" s="24"/>
      <c r="I97" s="27">
        <f>SUM(S89:S96)</f>
        <v>40.9</v>
      </c>
      <c r="J97" s="24">
        <f>Source!AU44</f>
        <v>51</v>
      </c>
      <c r="K97" s="27">
        <f>SUM(T89:T96)</f>
        <v>2429.7600000000002</v>
      </c>
    </row>
    <row r="98" spans="1:29" ht="14.25" x14ac:dyDescent="0.2">
      <c r="A98" s="29"/>
      <c r="B98" s="29"/>
      <c r="C98" s="29" t="s">
        <v>309</v>
      </c>
      <c r="D98" s="30" t="s">
        <v>310</v>
      </c>
      <c r="E98" s="31">
        <f>Source!AQ43</f>
        <v>12.2</v>
      </c>
      <c r="F98" s="32"/>
      <c r="G98" s="33" t="str">
        <f>Source!DI43</f>
        <v/>
      </c>
      <c r="H98" s="31">
        <f>Source!AV44</f>
        <v>1.0669999999999999</v>
      </c>
      <c r="I98" s="32">
        <f>Source!U43</f>
        <v>5.9731199999999998</v>
      </c>
      <c r="J98" s="31"/>
      <c r="K98" s="32"/>
    </row>
    <row r="99" spans="1:29" ht="15" x14ac:dyDescent="0.2">
      <c r="C99" s="34" t="s">
        <v>311</v>
      </c>
      <c r="H99" s="54">
        <f>I91+I92+I94+I96+I97+SUM(I95:I95)</f>
        <v>10132.210000000001</v>
      </c>
      <c r="I99" s="54"/>
      <c r="J99" s="54">
        <f>K91+K92+K94+K96+K97+SUM(K95:K95)</f>
        <v>54755.479999999996</v>
      </c>
      <c r="K99" s="54"/>
      <c r="O99" s="35">
        <f>I91+I92+I94+I96+I97+SUM(I95:I95)</f>
        <v>10132.210000000001</v>
      </c>
      <c r="P99" s="35">
        <f>K91+K92+K94+K96+K97+SUM(K95:K95)</f>
        <v>54755.479999999996</v>
      </c>
    </row>
    <row r="101" spans="1:29" ht="85.5" x14ac:dyDescent="0.2">
      <c r="A101" s="23">
        <v>8</v>
      </c>
      <c r="B101" s="23" t="str">
        <f>Source!F47</f>
        <v>4.8-75-5</v>
      </c>
      <c r="C101" s="23" t="s">
        <v>71</v>
      </c>
      <c r="D101" s="25" t="str">
        <f>Source!H47</f>
        <v>100 М КАБЕЛЯ</v>
      </c>
      <c r="E101" s="24">
        <f>Source!I47</f>
        <v>0.48</v>
      </c>
      <c r="F101" s="27"/>
      <c r="G101" s="26"/>
      <c r="H101" s="24"/>
      <c r="I101" s="27"/>
      <c r="J101" s="24"/>
      <c r="K101" s="27"/>
      <c r="Q101">
        <f>Source!X47</f>
        <v>19.73</v>
      </c>
      <c r="R101">
        <f>Source!X48</f>
        <v>1172.33</v>
      </c>
      <c r="S101">
        <f>Source!Y47</f>
        <v>10.37</v>
      </c>
      <c r="T101">
        <f>Source!Y48</f>
        <v>616.38</v>
      </c>
      <c r="U101">
        <f>ROUND((175/100)*ROUND(Source!R47, 2), 2)</f>
        <v>3.61</v>
      </c>
      <c r="V101">
        <f>ROUND((0/100)*ROUND(Source!R48, 2), 2)</f>
        <v>0</v>
      </c>
      <c r="AC101">
        <v>0</v>
      </c>
    </row>
    <row r="102" spans="1:29" x14ac:dyDescent="0.2">
      <c r="C102" s="28" t="str">
        <f>"Объем: "&amp;Source!I47&amp;"=48/"&amp;"100"</f>
        <v>Объем: 0,48=48/100</v>
      </c>
    </row>
    <row r="103" spans="1:29" ht="14.25" x14ac:dyDescent="0.2">
      <c r="A103" s="23"/>
      <c r="B103" s="23"/>
      <c r="C103" s="23" t="s">
        <v>305</v>
      </c>
      <c r="D103" s="25"/>
      <c r="E103" s="24"/>
      <c r="F103" s="27">
        <f>Source!AO47</f>
        <v>38.090000000000003</v>
      </c>
      <c r="G103" s="26" t="str">
        <f>Source!DG47</f>
        <v/>
      </c>
      <c r="H103" s="24">
        <f>Source!AV48</f>
        <v>1.0669999999999999</v>
      </c>
      <c r="I103" s="27">
        <f>Source!S47</f>
        <v>18.28</v>
      </c>
      <c r="J103" s="24">
        <f>IF(Source!BA48&lt;&gt; 0, Source!BA48, 1)</f>
        <v>55.67</v>
      </c>
      <c r="K103" s="27">
        <f>Source!S48</f>
        <v>1086.1199999999999</v>
      </c>
    </row>
    <row r="104" spans="1:29" ht="14.25" x14ac:dyDescent="0.2">
      <c r="A104" s="23"/>
      <c r="B104" s="23"/>
      <c r="C104" s="23" t="s">
        <v>312</v>
      </c>
      <c r="D104" s="25"/>
      <c r="E104" s="24"/>
      <c r="F104" s="27">
        <f>Source!AM47</f>
        <v>28.25</v>
      </c>
      <c r="G104" s="26" t="str">
        <f>Source!DE47</f>
        <v/>
      </c>
      <c r="H104" s="24">
        <f>Source!AV48</f>
        <v>1.0669999999999999</v>
      </c>
      <c r="I104" s="27">
        <f>Source!Q47</f>
        <v>13.56</v>
      </c>
      <c r="J104" s="24">
        <f>IF(Source!BB48&lt;&gt; 0, Source!BB48, 1)</f>
        <v>16.68</v>
      </c>
      <c r="K104" s="27">
        <f>Source!Q48</f>
        <v>241.36</v>
      </c>
    </row>
    <row r="105" spans="1:29" ht="14.25" x14ac:dyDescent="0.2">
      <c r="A105" s="23"/>
      <c r="B105" s="23"/>
      <c r="C105" s="23" t="s">
        <v>313</v>
      </c>
      <c r="D105" s="25"/>
      <c r="E105" s="24"/>
      <c r="F105" s="27">
        <f>Source!AN47</f>
        <v>4.29</v>
      </c>
      <c r="G105" s="26" t="str">
        <f>Source!DF47</f>
        <v/>
      </c>
      <c r="H105" s="24">
        <f>Source!AV48</f>
        <v>1.0669999999999999</v>
      </c>
      <c r="I105" s="36">
        <f>Source!R47</f>
        <v>2.06</v>
      </c>
      <c r="J105" s="24">
        <f>IF(Source!BS48&lt;&gt; 0, Source!BS48, 1)</f>
        <v>55.67</v>
      </c>
      <c r="K105" s="36">
        <f>Source!R48</f>
        <v>122.47</v>
      </c>
    </row>
    <row r="106" spans="1:29" ht="14.25" x14ac:dyDescent="0.2">
      <c r="A106" s="23"/>
      <c r="B106" s="23"/>
      <c r="C106" s="23" t="s">
        <v>314</v>
      </c>
      <c r="D106" s="25"/>
      <c r="E106" s="24"/>
      <c r="F106" s="27">
        <f>Source!AL47</f>
        <v>1220.96</v>
      </c>
      <c r="G106" s="26" t="str">
        <f>Source!DD47</f>
        <v/>
      </c>
      <c r="H106" s="24">
        <f>Source!AW48</f>
        <v>1.081</v>
      </c>
      <c r="I106" s="27">
        <f>Source!P47</f>
        <v>586.05999999999995</v>
      </c>
      <c r="J106" s="24">
        <f>IF(Source!BC48&lt;&gt; 0, Source!BC48, 1)</f>
        <v>11.48</v>
      </c>
      <c r="K106" s="27">
        <f>Source!P48</f>
        <v>7272.92</v>
      </c>
    </row>
    <row r="107" spans="1:29" ht="14.25" x14ac:dyDescent="0.2">
      <c r="A107" s="23"/>
      <c r="B107" s="23"/>
      <c r="C107" s="23" t="s">
        <v>306</v>
      </c>
      <c r="D107" s="25" t="s">
        <v>307</v>
      </c>
      <c r="E107" s="24">
        <f>Source!BZ48</f>
        <v>97</v>
      </c>
      <c r="F107" s="27"/>
      <c r="G107" s="26"/>
      <c r="H107" s="24"/>
      <c r="I107" s="27">
        <f>SUM(Q101:Q106)</f>
        <v>19.73</v>
      </c>
      <c r="J107" s="24">
        <f>Source!AT48</f>
        <v>97</v>
      </c>
      <c r="K107" s="27">
        <f>SUM(R101:R106)</f>
        <v>1172.33</v>
      </c>
    </row>
    <row r="108" spans="1:29" ht="14.25" x14ac:dyDescent="0.2">
      <c r="A108" s="23"/>
      <c r="B108" s="23"/>
      <c r="C108" s="23" t="s">
        <v>308</v>
      </c>
      <c r="D108" s="25" t="s">
        <v>307</v>
      </c>
      <c r="E108" s="24">
        <f>Source!CA48</f>
        <v>51</v>
      </c>
      <c r="F108" s="27"/>
      <c r="G108" s="26"/>
      <c r="H108" s="24"/>
      <c r="I108" s="27">
        <f>SUM(S101:S107)</f>
        <v>10.37</v>
      </c>
      <c r="J108" s="24">
        <f>Source!AU48</f>
        <v>51</v>
      </c>
      <c r="K108" s="27">
        <f>SUM(T101:T107)</f>
        <v>616.38</v>
      </c>
    </row>
    <row r="109" spans="1:29" ht="14.25" x14ac:dyDescent="0.2">
      <c r="A109" s="29"/>
      <c r="B109" s="29"/>
      <c r="C109" s="29" t="s">
        <v>309</v>
      </c>
      <c r="D109" s="30" t="s">
        <v>310</v>
      </c>
      <c r="E109" s="31">
        <f>Source!AQ47</f>
        <v>3.61</v>
      </c>
      <c r="F109" s="32"/>
      <c r="G109" s="33" t="str">
        <f>Source!DI47</f>
        <v/>
      </c>
      <c r="H109" s="31">
        <f>Source!AV48</f>
        <v>1.0669999999999999</v>
      </c>
      <c r="I109" s="32">
        <f>Source!U47</f>
        <v>1.7327999999999999</v>
      </c>
      <c r="J109" s="31"/>
      <c r="K109" s="32"/>
    </row>
    <row r="110" spans="1:29" ht="15" x14ac:dyDescent="0.2">
      <c r="C110" s="34" t="s">
        <v>311</v>
      </c>
      <c r="H110" s="54">
        <f>I103+I104+I106+I107+I108+0</f>
        <v>648</v>
      </c>
      <c r="I110" s="54"/>
      <c r="J110" s="54">
        <f>K103+K104+K106+K107+K108+0</f>
        <v>10389.109999999999</v>
      </c>
      <c r="K110" s="54"/>
      <c r="O110" s="35">
        <f>I103+I104+I106+I107+I108+0</f>
        <v>648</v>
      </c>
      <c r="P110" s="35">
        <f>K103+K104+K106+K107+K108+0</f>
        <v>10389.109999999999</v>
      </c>
    </row>
    <row r="113" spans="1:40" ht="15" x14ac:dyDescent="0.25">
      <c r="A113" s="57" t="str">
        <f>CONCATENATE("Итого по разделу: ",IF(Source!G50&lt;&gt;"Новый раздел", Source!G50, ""))</f>
        <v>Итого по разделу: Строительство кабельной линии в траншее</v>
      </c>
      <c r="B113" s="57"/>
      <c r="C113" s="57"/>
      <c r="D113" s="57"/>
      <c r="E113" s="57"/>
      <c r="F113" s="57"/>
      <c r="G113" s="57"/>
      <c r="H113" s="55">
        <f>SUM(O31:O112)</f>
        <v>12149.070000000002</v>
      </c>
      <c r="I113" s="56"/>
      <c r="J113" s="55">
        <f>SUM(P31:P112)</f>
        <v>107611.36</v>
      </c>
      <c r="K113" s="56"/>
    </row>
    <row r="114" spans="1:40" hidden="1" x14ac:dyDescent="0.2">
      <c r="A114" t="s">
        <v>316</v>
      </c>
      <c r="I114">
        <f>SUM(W31:W113)</f>
        <v>0</v>
      </c>
      <c r="J114">
        <f>SUM(X31:X113)</f>
        <v>0</v>
      </c>
    </row>
    <row r="115" spans="1:40" hidden="1" x14ac:dyDescent="0.2">
      <c r="A115" t="s">
        <v>317</v>
      </c>
      <c r="I115">
        <f>SUM(Y31:Y114)</f>
        <v>0</v>
      </c>
      <c r="J115">
        <f>SUM(Z31:Z114)</f>
        <v>0</v>
      </c>
    </row>
    <row r="117" spans="1:40" ht="16.5" x14ac:dyDescent="0.2">
      <c r="A117" s="40" t="str">
        <f>CONCATENATE("Раздел: ",IF(Source!G80&lt;&gt;"Новый раздел", Source!G80, ""))</f>
        <v>Раздел: Благоустройство, трасса КЛ в траншее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</row>
    <row r="119" spans="1:40" ht="30" x14ac:dyDescent="0.25">
      <c r="B119" s="53" t="str">
        <f>Source!G84</f>
        <v>Площадь благоустройства - 115,20 ква. м; толщина слоя плодородгого грунта - 0,10 м; земляные работы по подготовке почвы производятся 75% механизированно и 25% вручную.</v>
      </c>
      <c r="C119" s="53"/>
      <c r="D119" s="53"/>
      <c r="E119" s="53"/>
      <c r="F119" s="53"/>
      <c r="G119" s="53"/>
      <c r="H119" s="53"/>
      <c r="I119" s="53"/>
      <c r="J119" s="53"/>
      <c r="AN119" s="22" t="str">
        <f>Source!G84</f>
        <v>Площадь благоустройства - 115,20 ква. м; толщина слоя плодородгого грунта - 0,10 м; земляные работы по подготовке почвы производятся 75% механизированно и 25% вручную.</v>
      </c>
    </row>
    <row r="120" spans="1:40" ht="57" x14ac:dyDescent="0.2">
      <c r="A120" s="23">
        <v>9</v>
      </c>
      <c r="B120" s="23" t="str">
        <f>Source!F85</f>
        <v>3.47-26-3</v>
      </c>
      <c r="C120" s="23" t="s">
        <v>131</v>
      </c>
      <c r="D120" s="25" t="str">
        <f>Source!H85</f>
        <v>100 м2</v>
      </c>
      <c r="E120" s="24">
        <f>Source!I85</f>
        <v>0.86399999999999999</v>
      </c>
      <c r="F120" s="27"/>
      <c r="G120" s="26"/>
      <c r="H120" s="24"/>
      <c r="I120" s="27"/>
      <c r="J120" s="24"/>
      <c r="K120" s="27"/>
      <c r="Q120">
        <f>Source!X85</f>
        <v>248.65</v>
      </c>
      <c r="R120">
        <f>Source!X86</f>
        <v>13842.47</v>
      </c>
      <c r="S120">
        <f>Source!Y85</f>
        <v>173.82</v>
      </c>
      <c r="T120">
        <f>Source!Y86</f>
        <v>9676.2900000000009</v>
      </c>
      <c r="U120">
        <f>ROUND((175/100)*ROUND(Source!R85, 2), 2)</f>
        <v>0.95</v>
      </c>
      <c r="V120">
        <f>ROUND((0/100)*ROUND(Source!R86, 2), 2)</f>
        <v>0</v>
      </c>
      <c r="AC120">
        <v>0</v>
      </c>
    </row>
    <row r="121" spans="1:40" x14ac:dyDescent="0.2">
      <c r="C121" s="28" t="str">
        <f>"Объем: "&amp;Source!I85&amp;"=(115,2*"&amp;"0,75)/"&amp;"100"</f>
        <v>Объем: 0,864=(115,2*0,75)/100</v>
      </c>
    </row>
    <row r="122" spans="1:40" ht="14.25" x14ac:dyDescent="0.2">
      <c r="A122" s="23"/>
      <c r="B122" s="23"/>
      <c r="C122" s="23" t="s">
        <v>305</v>
      </c>
      <c r="D122" s="25"/>
      <c r="E122" s="24"/>
      <c r="F122" s="27">
        <f>Source!AO85</f>
        <v>278.77999999999997</v>
      </c>
      <c r="G122" s="26" t="str">
        <f>Source!DG85</f>
        <v/>
      </c>
      <c r="H122" s="24">
        <f>Source!AV86</f>
        <v>1</v>
      </c>
      <c r="I122" s="27">
        <f>Source!S85</f>
        <v>240.87</v>
      </c>
      <c r="J122" s="24">
        <f>IF(Source!BA86&lt;&gt; 0, Source!BA86, 1)</f>
        <v>55.67</v>
      </c>
      <c r="K122" s="27">
        <f>Source!S86</f>
        <v>13409.23</v>
      </c>
    </row>
    <row r="123" spans="1:40" ht="14.25" x14ac:dyDescent="0.2">
      <c r="A123" s="23"/>
      <c r="B123" s="23"/>
      <c r="C123" s="23" t="s">
        <v>312</v>
      </c>
      <c r="D123" s="25"/>
      <c r="E123" s="24"/>
      <c r="F123" s="27">
        <f>Source!AM85</f>
        <v>5.55</v>
      </c>
      <c r="G123" s="26" t="str">
        <f>Source!DE85</f>
        <v/>
      </c>
      <c r="H123" s="24">
        <f>Source!AV86</f>
        <v>1</v>
      </c>
      <c r="I123" s="27">
        <f>Source!Q85</f>
        <v>4.8</v>
      </c>
      <c r="J123" s="24">
        <f>IF(Source!BB86&lt;&gt; 0, Source!BB86, 1)</f>
        <v>15.92</v>
      </c>
      <c r="K123" s="27">
        <f>Source!Q86</f>
        <v>76.42</v>
      </c>
    </row>
    <row r="124" spans="1:40" ht="14.25" x14ac:dyDescent="0.2">
      <c r="A124" s="23"/>
      <c r="B124" s="23"/>
      <c r="C124" s="23" t="s">
        <v>313</v>
      </c>
      <c r="D124" s="25"/>
      <c r="E124" s="24"/>
      <c r="F124" s="27">
        <f>Source!AN85</f>
        <v>0.63</v>
      </c>
      <c r="G124" s="26" t="str">
        <f>Source!DF85</f>
        <v/>
      </c>
      <c r="H124" s="24">
        <f>Source!AV86</f>
        <v>1</v>
      </c>
      <c r="I124" s="36">
        <f>Source!R85</f>
        <v>0.54</v>
      </c>
      <c r="J124" s="24">
        <f>IF(Source!BS86&lt;&gt; 0, Source!BS86, 1)</f>
        <v>55.67</v>
      </c>
      <c r="K124" s="36">
        <f>Source!R86</f>
        <v>30.06</v>
      </c>
    </row>
    <row r="125" spans="1:40" ht="14.25" x14ac:dyDescent="0.2">
      <c r="A125" s="23" t="s">
        <v>136</v>
      </c>
      <c r="B125" s="23" t="str">
        <f>Source!F87</f>
        <v>1.4-6-1</v>
      </c>
      <c r="C125" s="23" t="s">
        <v>138</v>
      </c>
      <c r="D125" s="25" t="str">
        <f>Source!H87</f>
        <v>м3</v>
      </c>
      <c r="E125" s="24">
        <f>Source!I87</f>
        <v>12.96</v>
      </c>
      <c r="F125" s="27">
        <f>Source!AK87</f>
        <v>125.33</v>
      </c>
      <c r="G125" s="37" t="s">
        <v>3</v>
      </c>
      <c r="H125" s="24">
        <f>Source!AW88</f>
        <v>1</v>
      </c>
      <c r="I125" s="27">
        <f>Source!O87</f>
        <v>1624.28</v>
      </c>
      <c r="J125" s="24">
        <f>IF(Source!BC88&lt;&gt; 0, Source!BC88, 1)</f>
        <v>7.34</v>
      </c>
      <c r="K125" s="27">
        <f>Source!O88</f>
        <v>11922.22</v>
      </c>
      <c r="Q125">
        <f>Source!X87</f>
        <v>0</v>
      </c>
      <c r="R125">
        <f>Source!X88</f>
        <v>0</v>
      </c>
      <c r="S125">
        <f>Source!Y87</f>
        <v>0</v>
      </c>
      <c r="T125">
        <f>Source!Y88</f>
        <v>0</v>
      </c>
      <c r="U125">
        <f>ROUND((175/100)*ROUND(Source!R87, 2), 2)</f>
        <v>0</v>
      </c>
      <c r="V125">
        <f>ROUND((0/100)*ROUND(Source!R88, 2), 2)</f>
        <v>0</v>
      </c>
      <c r="AC125">
        <v>3</v>
      </c>
    </row>
    <row r="126" spans="1:40" ht="14.25" x14ac:dyDescent="0.2">
      <c r="A126" s="23"/>
      <c r="B126" s="23"/>
      <c r="C126" s="23" t="s">
        <v>306</v>
      </c>
      <c r="D126" s="25" t="s">
        <v>307</v>
      </c>
      <c r="E126" s="24">
        <f>Source!BZ86</f>
        <v>103</v>
      </c>
      <c r="F126" s="27"/>
      <c r="G126" s="26"/>
      <c r="H126" s="24"/>
      <c r="I126" s="27">
        <f>SUM(Q120:Q125)</f>
        <v>248.65</v>
      </c>
      <c r="J126" s="24">
        <f>Source!AT86</f>
        <v>103</v>
      </c>
      <c r="K126" s="27">
        <f>SUM(R120:R125)</f>
        <v>13842.47</v>
      </c>
    </row>
    <row r="127" spans="1:40" ht="14.25" x14ac:dyDescent="0.2">
      <c r="A127" s="23"/>
      <c r="B127" s="23"/>
      <c r="C127" s="23" t="s">
        <v>308</v>
      </c>
      <c r="D127" s="25" t="s">
        <v>307</v>
      </c>
      <c r="E127" s="24">
        <f>Source!CA86</f>
        <v>72</v>
      </c>
      <c r="F127" s="27"/>
      <c r="G127" s="26"/>
      <c r="H127" s="24"/>
      <c r="I127" s="27">
        <f>SUM(S120:S126)</f>
        <v>173.82</v>
      </c>
      <c r="J127" s="24">
        <f>Source!AU86</f>
        <v>72</v>
      </c>
      <c r="K127" s="27">
        <f>SUM(T120:T126)</f>
        <v>9676.2900000000009</v>
      </c>
    </row>
    <row r="128" spans="1:40" ht="14.25" x14ac:dyDescent="0.2">
      <c r="A128" s="29"/>
      <c r="B128" s="29"/>
      <c r="C128" s="29" t="s">
        <v>309</v>
      </c>
      <c r="D128" s="30" t="s">
        <v>310</v>
      </c>
      <c r="E128" s="31">
        <f>Source!AQ85</f>
        <v>26.78</v>
      </c>
      <c r="F128" s="32"/>
      <c r="G128" s="33" t="str">
        <f>Source!DI85</f>
        <v/>
      </c>
      <c r="H128" s="31">
        <f>Source!AV86</f>
        <v>1</v>
      </c>
      <c r="I128" s="32">
        <f>Source!U85</f>
        <v>23.137920000000001</v>
      </c>
      <c r="J128" s="31"/>
      <c r="K128" s="32"/>
    </row>
    <row r="129" spans="1:29" ht="15" x14ac:dyDescent="0.2">
      <c r="C129" s="34" t="s">
        <v>311</v>
      </c>
      <c r="H129" s="54">
        <f>I122+I123+I126+I127+SUM(I125:I125)</f>
        <v>2292.42</v>
      </c>
      <c r="I129" s="54"/>
      <c r="J129" s="54">
        <f>K122+K123+K126+K127+SUM(K125:K125)</f>
        <v>48926.630000000005</v>
      </c>
      <c r="K129" s="54"/>
      <c r="O129" s="35">
        <f>I122+I123+I126+I127+SUM(I125:I125)</f>
        <v>2292.42</v>
      </c>
      <c r="P129" s="35">
        <f>K122+K123+K126+K127+SUM(K125:K125)</f>
        <v>48926.630000000005</v>
      </c>
    </row>
    <row r="131" spans="1:29" ht="57" x14ac:dyDescent="0.2">
      <c r="A131" s="23">
        <v>10</v>
      </c>
      <c r="B131" s="23" t="str">
        <f>Source!F89</f>
        <v>3.47-26-4</v>
      </c>
      <c r="C131" s="23" t="s">
        <v>142</v>
      </c>
      <c r="D131" s="25" t="str">
        <f>Source!H89</f>
        <v>100 м2</v>
      </c>
      <c r="E131" s="24">
        <f>Source!I89</f>
        <v>0.28799999999999998</v>
      </c>
      <c r="F131" s="27"/>
      <c r="G131" s="26"/>
      <c r="H131" s="24"/>
      <c r="I131" s="27"/>
      <c r="J131" s="24"/>
      <c r="K131" s="27"/>
      <c r="Q131">
        <f>Source!X89</f>
        <v>123.52</v>
      </c>
      <c r="R131">
        <f>Source!X90</f>
        <v>6876.23</v>
      </c>
      <c r="S131">
        <f>Source!Y89</f>
        <v>86.34</v>
      </c>
      <c r="T131">
        <f>Source!Y90</f>
        <v>4806.68</v>
      </c>
      <c r="U131">
        <f>ROUND((175/100)*ROUND(Source!R89, 2), 2)</f>
        <v>0</v>
      </c>
      <c r="V131">
        <f>ROUND((0/100)*ROUND(Source!R90, 2), 2)</f>
        <v>0</v>
      </c>
      <c r="AC131">
        <v>0</v>
      </c>
    </row>
    <row r="132" spans="1:29" x14ac:dyDescent="0.2">
      <c r="C132" s="28" t="str">
        <f>"Объем: "&amp;Source!I89&amp;"=(115,2*"&amp;"0,25)/"&amp;"100"</f>
        <v>Объем: 0,288=(115,2*0,25)/100</v>
      </c>
    </row>
    <row r="133" spans="1:29" ht="14.25" x14ac:dyDescent="0.2">
      <c r="A133" s="23"/>
      <c r="B133" s="23"/>
      <c r="C133" s="23" t="s">
        <v>305</v>
      </c>
      <c r="D133" s="25"/>
      <c r="E133" s="24"/>
      <c r="F133" s="27">
        <f>Source!AO89</f>
        <v>416.4</v>
      </c>
      <c r="G133" s="26" t="str">
        <f>Source!DG89</f>
        <v/>
      </c>
      <c r="H133" s="24">
        <f>Source!AV90</f>
        <v>1</v>
      </c>
      <c r="I133" s="27">
        <f>Source!S89</f>
        <v>119.92</v>
      </c>
      <c r="J133" s="24">
        <f>IF(Source!BA90&lt;&gt; 0, Source!BA90, 1)</f>
        <v>55.67</v>
      </c>
      <c r="K133" s="27">
        <f>Source!S90</f>
        <v>6675.95</v>
      </c>
    </row>
    <row r="134" spans="1:29" ht="14.25" x14ac:dyDescent="0.2">
      <c r="A134" s="23" t="s">
        <v>144</v>
      </c>
      <c r="B134" s="23" t="str">
        <f>Source!F91</f>
        <v>1.4-6-1</v>
      </c>
      <c r="C134" s="23" t="s">
        <v>138</v>
      </c>
      <c r="D134" s="25" t="str">
        <f>Source!H91</f>
        <v>м3</v>
      </c>
      <c r="E134" s="24">
        <f>Source!I91</f>
        <v>4.32</v>
      </c>
      <c r="F134" s="27">
        <f>Source!AK91</f>
        <v>125.33</v>
      </c>
      <c r="G134" s="37" t="s">
        <v>3</v>
      </c>
      <c r="H134" s="24">
        <f>Source!AW92</f>
        <v>1</v>
      </c>
      <c r="I134" s="27">
        <f>Source!O91</f>
        <v>541.42999999999995</v>
      </c>
      <c r="J134" s="24">
        <f>IF(Source!BC92&lt;&gt; 0, Source!BC92, 1)</f>
        <v>7.34</v>
      </c>
      <c r="K134" s="27">
        <f>Source!O92</f>
        <v>3974.1</v>
      </c>
      <c r="Q134">
        <f>Source!X91</f>
        <v>0</v>
      </c>
      <c r="R134">
        <f>Source!X92</f>
        <v>0</v>
      </c>
      <c r="S134">
        <f>Source!Y91</f>
        <v>0</v>
      </c>
      <c r="T134">
        <f>Source!Y92</f>
        <v>0</v>
      </c>
      <c r="U134">
        <f>ROUND((175/100)*ROUND(Source!R91, 2), 2)</f>
        <v>0</v>
      </c>
      <c r="V134">
        <f>ROUND((0/100)*ROUND(Source!R92, 2), 2)</f>
        <v>0</v>
      </c>
      <c r="AC134">
        <v>3</v>
      </c>
    </row>
    <row r="135" spans="1:29" ht="14.25" x14ac:dyDescent="0.2">
      <c r="A135" s="23"/>
      <c r="B135" s="23"/>
      <c r="C135" s="23" t="s">
        <v>306</v>
      </c>
      <c r="D135" s="25" t="s">
        <v>307</v>
      </c>
      <c r="E135" s="24">
        <f>Source!BZ90</f>
        <v>103</v>
      </c>
      <c r="F135" s="27"/>
      <c r="G135" s="26"/>
      <c r="H135" s="24"/>
      <c r="I135" s="27">
        <f>SUM(Q131:Q134)</f>
        <v>123.52</v>
      </c>
      <c r="J135" s="24">
        <f>Source!AT90</f>
        <v>103</v>
      </c>
      <c r="K135" s="27">
        <f>SUM(R131:R134)</f>
        <v>6876.23</v>
      </c>
    </row>
    <row r="136" spans="1:29" ht="14.25" x14ac:dyDescent="0.2">
      <c r="A136" s="23"/>
      <c r="B136" s="23"/>
      <c r="C136" s="23" t="s">
        <v>308</v>
      </c>
      <c r="D136" s="25" t="s">
        <v>307</v>
      </c>
      <c r="E136" s="24">
        <f>Source!CA90</f>
        <v>72</v>
      </c>
      <c r="F136" s="27"/>
      <c r="G136" s="26"/>
      <c r="H136" s="24"/>
      <c r="I136" s="27">
        <f>SUM(S131:S135)</f>
        <v>86.34</v>
      </c>
      <c r="J136" s="24">
        <f>Source!AU90</f>
        <v>72</v>
      </c>
      <c r="K136" s="27">
        <f>SUM(T131:T135)</f>
        <v>4806.68</v>
      </c>
    </row>
    <row r="137" spans="1:29" ht="14.25" x14ac:dyDescent="0.2">
      <c r="A137" s="29"/>
      <c r="B137" s="29"/>
      <c r="C137" s="29" t="s">
        <v>309</v>
      </c>
      <c r="D137" s="30" t="s">
        <v>310</v>
      </c>
      <c r="E137" s="31">
        <f>Source!AQ89</f>
        <v>40</v>
      </c>
      <c r="F137" s="32"/>
      <c r="G137" s="33" t="str">
        <f>Source!DI89</f>
        <v/>
      </c>
      <c r="H137" s="31">
        <f>Source!AV90</f>
        <v>1</v>
      </c>
      <c r="I137" s="32">
        <f>Source!U89</f>
        <v>11.52</v>
      </c>
      <c r="J137" s="31"/>
      <c r="K137" s="32"/>
    </row>
    <row r="138" spans="1:29" ht="15" x14ac:dyDescent="0.2">
      <c r="C138" s="34" t="s">
        <v>311</v>
      </c>
      <c r="H138" s="54">
        <f>I133+I135+I136+SUM(I134:I134)</f>
        <v>871.20999999999992</v>
      </c>
      <c r="I138" s="54"/>
      <c r="J138" s="54">
        <f>K133+K135+K136+SUM(K134:K134)</f>
        <v>22332.959999999999</v>
      </c>
      <c r="K138" s="54"/>
      <c r="O138" s="35">
        <f>I133+I135+I136+SUM(I134:I134)</f>
        <v>871.20999999999992</v>
      </c>
      <c r="P138" s="35">
        <f>K133+K135+K136+SUM(K134:K134)</f>
        <v>22332.959999999999</v>
      </c>
    </row>
    <row r="140" spans="1:29" ht="57" x14ac:dyDescent="0.2">
      <c r="A140" s="23">
        <v>11</v>
      </c>
      <c r="B140" s="23" t="str">
        <f>Source!F93</f>
        <v>3.47-26-5</v>
      </c>
      <c r="C140" s="23" t="s">
        <v>147</v>
      </c>
      <c r="D140" s="25" t="str">
        <f>Source!H93</f>
        <v>100 м2</v>
      </c>
      <c r="E140" s="24">
        <f>Source!I93</f>
        <v>-1.1519999999999999</v>
      </c>
      <c r="F140" s="27"/>
      <c r="G140" s="26"/>
      <c r="H140" s="24"/>
      <c r="I140" s="27"/>
      <c r="J140" s="24"/>
      <c r="K140" s="27"/>
      <c r="Q140">
        <f>Source!X93</f>
        <v>-67.56</v>
      </c>
      <c r="R140">
        <f>Source!X94</f>
        <v>-3760.94</v>
      </c>
      <c r="S140">
        <f>Source!Y93</f>
        <v>-47.22</v>
      </c>
      <c r="T140">
        <f>Source!Y94</f>
        <v>-2629.01</v>
      </c>
      <c r="U140">
        <f>ROUND((175/100)*ROUND(Source!R93, 2), 2)</f>
        <v>0</v>
      </c>
      <c r="V140">
        <f>ROUND((0/100)*ROUND(Source!R94, 2), 2)</f>
        <v>0</v>
      </c>
      <c r="AC140">
        <v>0</v>
      </c>
    </row>
    <row r="141" spans="1:29" x14ac:dyDescent="0.2">
      <c r="C141" s="28" t="str">
        <f>"Объем: "&amp;Source!I93&amp;"=-"&amp;"115,2/"&amp;"100"</f>
        <v>Объем: -1,152=-115,2/100</v>
      </c>
    </row>
    <row r="142" spans="1:29" ht="14.25" x14ac:dyDescent="0.2">
      <c r="A142" s="23"/>
      <c r="B142" s="23"/>
      <c r="C142" s="23" t="s">
        <v>305</v>
      </c>
      <c r="D142" s="25"/>
      <c r="E142" s="24"/>
      <c r="F142" s="27">
        <f>Source!AO93</f>
        <v>56.94</v>
      </c>
      <c r="G142" s="26" t="str">
        <f>Source!DG93</f>
        <v/>
      </c>
      <c r="H142" s="24">
        <f>Source!AV94</f>
        <v>1</v>
      </c>
      <c r="I142" s="27">
        <f>Source!S93</f>
        <v>-65.59</v>
      </c>
      <c r="J142" s="24">
        <f>IF(Source!BA94&lt;&gt; 0, Source!BA94, 1)</f>
        <v>55.67</v>
      </c>
      <c r="K142" s="27">
        <f>Source!S94</f>
        <v>-3651.4</v>
      </c>
    </row>
    <row r="143" spans="1:29" ht="14.25" x14ac:dyDescent="0.2">
      <c r="A143" s="23" t="s">
        <v>149</v>
      </c>
      <c r="B143" s="23" t="str">
        <f>Source!F95</f>
        <v>1.4-6-1</v>
      </c>
      <c r="C143" s="23" t="s">
        <v>138</v>
      </c>
      <c r="D143" s="25" t="str">
        <f>Source!H95</f>
        <v>м3</v>
      </c>
      <c r="E143" s="24">
        <f>Source!I95</f>
        <v>-5.76</v>
      </c>
      <c r="F143" s="27">
        <f>Source!AK95</f>
        <v>125.33</v>
      </c>
      <c r="G143" s="37" t="s">
        <v>3</v>
      </c>
      <c r="H143" s="24">
        <f>Source!AW96</f>
        <v>1</v>
      </c>
      <c r="I143" s="27">
        <f>Source!O95</f>
        <v>-721.9</v>
      </c>
      <c r="J143" s="24">
        <f>IF(Source!BC96&lt;&gt; 0, Source!BC96, 1)</f>
        <v>7.34</v>
      </c>
      <c r="K143" s="27">
        <f>Source!O96</f>
        <v>-5298.75</v>
      </c>
      <c r="Q143">
        <f>Source!X95</f>
        <v>0</v>
      </c>
      <c r="R143">
        <f>Source!X96</f>
        <v>0</v>
      </c>
      <c r="S143">
        <f>Source!Y95</f>
        <v>0</v>
      </c>
      <c r="T143">
        <f>Source!Y96</f>
        <v>0</v>
      </c>
      <c r="U143">
        <f>ROUND((175/100)*ROUND(Source!R95, 2), 2)</f>
        <v>0</v>
      </c>
      <c r="V143">
        <f>ROUND((0/100)*ROUND(Source!R96, 2), 2)</f>
        <v>0</v>
      </c>
      <c r="AC143">
        <v>3</v>
      </c>
    </row>
    <row r="144" spans="1:29" ht="14.25" x14ac:dyDescent="0.2">
      <c r="A144" s="23"/>
      <c r="B144" s="23"/>
      <c r="C144" s="23" t="s">
        <v>306</v>
      </c>
      <c r="D144" s="25" t="s">
        <v>307</v>
      </c>
      <c r="E144" s="24">
        <f>Source!BZ94</f>
        <v>103</v>
      </c>
      <c r="F144" s="27"/>
      <c r="G144" s="26"/>
      <c r="H144" s="24"/>
      <c r="I144" s="27">
        <f>SUM(Q140:Q143)</f>
        <v>-67.56</v>
      </c>
      <c r="J144" s="24">
        <f>Source!AT94</f>
        <v>103</v>
      </c>
      <c r="K144" s="27">
        <f>SUM(R140:R143)</f>
        <v>-3760.94</v>
      </c>
    </row>
    <row r="145" spans="1:29" ht="14.25" x14ac:dyDescent="0.2">
      <c r="A145" s="23"/>
      <c r="B145" s="23"/>
      <c r="C145" s="23" t="s">
        <v>308</v>
      </c>
      <c r="D145" s="25" t="s">
        <v>307</v>
      </c>
      <c r="E145" s="24">
        <f>Source!CA94</f>
        <v>72</v>
      </c>
      <c r="F145" s="27"/>
      <c r="G145" s="26"/>
      <c r="H145" s="24"/>
      <c r="I145" s="27">
        <f>SUM(S140:S144)</f>
        <v>-47.22</v>
      </c>
      <c r="J145" s="24">
        <f>Source!AU94</f>
        <v>72</v>
      </c>
      <c r="K145" s="27">
        <f>SUM(T140:T144)</f>
        <v>-2629.01</v>
      </c>
    </row>
    <row r="146" spans="1:29" ht="14.25" x14ac:dyDescent="0.2">
      <c r="A146" s="29"/>
      <c r="B146" s="29"/>
      <c r="C146" s="29" t="s">
        <v>309</v>
      </c>
      <c r="D146" s="30" t="s">
        <v>310</v>
      </c>
      <c r="E146" s="31">
        <f>Source!AQ93</f>
        <v>5.47</v>
      </c>
      <c r="F146" s="32"/>
      <c r="G146" s="33" t="str">
        <f>Source!DI93</f>
        <v/>
      </c>
      <c r="H146" s="31">
        <f>Source!AV94</f>
        <v>1</v>
      </c>
      <c r="I146" s="32">
        <f>Source!U93</f>
        <v>-6.3014399999999995</v>
      </c>
      <c r="J146" s="31"/>
      <c r="K146" s="32"/>
    </row>
    <row r="147" spans="1:29" ht="15" x14ac:dyDescent="0.2">
      <c r="C147" s="34" t="s">
        <v>311</v>
      </c>
      <c r="H147" s="54">
        <f>I142+I144+I145+SUM(I143:I143)</f>
        <v>-902.27</v>
      </c>
      <c r="I147" s="54"/>
      <c r="J147" s="54">
        <f>K142+K144+K145+SUM(K143:K143)</f>
        <v>-15340.1</v>
      </c>
      <c r="K147" s="54"/>
      <c r="O147" s="35">
        <f>I142+I144+I145+SUM(I143:I143)</f>
        <v>-902.27</v>
      </c>
      <c r="P147" s="35">
        <f>K142+K144+K145+SUM(K143:K143)</f>
        <v>-15340.1</v>
      </c>
    </row>
    <row r="149" spans="1:29" ht="42.75" x14ac:dyDescent="0.2">
      <c r="A149" s="23">
        <v>12</v>
      </c>
      <c r="B149" s="23" t="str">
        <f>Source!F97</f>
        <v>3.47-26-6</v>
      </c>
      <c r="C149" s="23" t="s">
        <v>152</v>
      </c>
      <c r="D149" s="25" t="str">
        <f>Source!H97</f>
        <v>100 м2</v>
      </c>
      <c r="E149" s="24">
        <f>Source!I97</f>
        <v>1.1519999999999999</v>
      </c>
      <c r="F149" s="27"/>
      <c r="G149" s="26"/>
      <c r="H149" s="24"/>
      <c r="I149" s="27"/>
      <c r="J149" s="24"/>
      <c r="K149" s="27"/>
      <c r="Q149">
        <f>Source!X97</f>
        <v>69.650000000000006</v>
      </c>
      <c r="R149">
        <f>Source!X98</f>
        <v>3877.34</v>
      </c>
      <c r="S149">
        <f>Source!Y97</f>
        <v>48.69</v>
      </c>
      <c r="T149">
        <f>Source!Y98</f>
        <v>2710.38</v>
      </c>
      <c r="U149">
        <f>ROUND((175/100)*ROUND(Source!R97, 2), 2)</f>
        <v>0</v>
      </c>
      <c r="V149">
        <f>ROUND((0/100)*ROUND(Source!R98, 2), 2)</f>
        <v>0</v>
      </c>
      <c r="AC149">
        <v>0</v>
      </c>
    </row>
    <row r="150" spans="1:29" x14ac:dyDescent="0.2">
      <c r="C150" s="28" t="str">
        <f>"Объем: "&amp;Source!I97&amp;"=115,2/"&amp;"100"</f>
        <v>Объем: 1,152=115,2/100</v>
      </c>
    </row>
    <row r="151" spans="1:29" ht="14.25" x14ac:dyDescent="0.2">
      <c r="A151" s="23"/>
      <c r="B151" s="23"/>
      <c r="C151" s="23" t="s">
        <v>305</v>
      </c>
      <c r="D151" s="25"/>
      <c r="E151" s="24"/>
      <c r="F151" s="27">
        <f>Source!AO97</f>
        <v>58.7</v>
      </c>
      <c r="G151" s="26" t="str">
        <f>Source!DG97</f>
        <v/>
      </c>
      <c r="H151" s="24">
        <f>Source!AV98</f>
        <v>1</v>
      </c>
      <c r="I151" s="27">
        <f>Source!S97</f>
        <v>67.62</v>
      </c>
      <c r="J151" s="24">
        <f>IF(Source!BA98&lt;&gt; 0, Source!BA98, 1)</f>
        <v>55.67</v>
      </c>
      <c r="K151" s="27">
        <f>Source!S98</f>
        <v>3764.41</v>
      </c>
    </row>
    <row r="152" spans="1:29" ht="14.25" x14ac:dyDescent="0.2">
      <c r="A152" s="23"/>
      <c r="B152" s="23"/>
      <c r="C152" s="23" t="s">
        <v>314</v>
      </c>
      <c r="D152" s="25"/>
      <c r="E152" s="24"/>
      <c r="F152" s="27">
        <f>Source!AL97</f>
        <v>70.7</v>
      </c>
      <c r="G152" s="26" t="str">
        <f>Source!DD97</f>
        <v/>
      </c>
      <c r="H152" s="24">
        <f>Source!AW98</f>
        <v>1</v>
      </c>
      <c r="I152" s="27">
        <f>Source!P97</f>
        <v>81.45</v>
      </c>
      <c r="J152" s="24">
        <f>IF(Source!BC98&lt;&gt; 0, Source!BC98, 1)</f>
        <v>7.75</v>
      </c>
      <c r="K152" s="27">
        <f>Source!P98</f>
        <v>631.24</v>
      </c>
    </row>
    <row r="153" spans="1:29" ht="28.5" x14ac:dyDescent="0.2">
      <c r="A153" s="23" t="s">
        <v>154</v>
      </c>
      <c r="B153" s="23" t="str">
        <f>Source!F99</f>
        <v>1.4-6-6</v>
      </c>
      <c r="C153" s="23" t="s">
        <v>156</v>
      </c>
      <c r="D153" s="25" t="str">
        <f>Source!H99</f>
        <v>кг</v>
      </c>
      <c r="E153" s="24">
        <f>Source!I99</f>
        <v>4.6079999999999997</v>
      </c>
      <c r="F153" s="27">
        <f>Source!AK99</f>
        <v>57.91</v>
      </c>
      <c r="G153" s="37" t="s">
        <v>3</v>
      </c>
      <c r="H153" s="24">
        <f>Source!AW100</f>
        <v>1</v>
      </c>
      <c r="I153" s="27">
        <f>Source!O99</f>
        <v>266.85000000000002</v>
      </c>
      <c r="J153" s="24">
        <f>IF(Source!BC100&lt;&gt; 0, Source!BC100, 1)</f>
        <v>3.51</v>
      </c>
      <c r="K153" s="27">
        <f>Source!O100</f>
        <v>936.64</v>
      </c>
      <c r="Q153">
        <f>Source!X99</f>
        <v>0</v>
      </c>
      <c r="R153">
        <f>Source!X100</f>
        <v>0</v>
      </c>
      <c r="S153">
        <f>Source!Y99</f>
        <v>0</v>
      </c>
      <c r="T153">
        <f>Source!Y100</f>
        <v>0</v>
      </c>
      <c r="U153">
        <f>ROUND((175/100)*ROUND(Source!R99, 2), 2)</f>
        <v>0</v>
      </c>
      <c r="V153">
        <f>ROUND((0/100)*ROUND(Source!R100, 2), 2)</f>
        <v>0</v>
      </c>
      <c r="AC153">
        <v>3</v>
      </c>
    </row>
    <row r="154" spans="1:29" ht="14.25" x14ac:dyDescent="0.2">
      <c r="A154" s="23"/>
      <c r="B154" s="23"/>
      <c r="C154" s="23" t="s">
        <v>306</v>
      </c>
      <c r="D154" s="25" t="s">
        <v>307</v>
      </c>
      <c r="E154" s="24">
        <f>Source!BZ98</f>
        <v>103</v>
      </c>
      <c r="F154" s="27"/>
      <c r="G154" s="26"/>
      <c r="H154" s="24"/>
      <c r="I154" s="27">
        <f>SUM(Q149:Q153)</f>
        <v>69.650000000000006</v>
      </c>
      <c r="J154" s="24">
        <f>Source!AT98</f>
        <v>103</v>
      </c>
      <c r="K154" s="27">
        <f>SUM(R149:R153)</f>
        <v>3877.34</v>
      </c>
    </row>
    <row r="155" spans="1:29" ht="14.25" x14ac:dyDescent="0.2">
      <c r="A155" s="23"/>
      <c r="B155" s="23"/>
      <c r="C155" s="23" t="s">
        <v>308</v>
      </c>
      <c r="D155" s="25" t="s">
        <v>307</v>
      </c>
      <c r="E155" s="24">
        <f>Source!CA98</f>
        <v>72</v>
      </c>
      <c r="F155" s="27"/>
      <c r="G155" s="26"/>
      <c r="H155" s="24"/>
      <c r="I155" s="27">
        <f>SUM(S149:S154)</f>
        <v>48.69</v>
      </c>
      <c r="J155" s="24">
        <f>Source!AU98</f>
        <v>72</v>
      </c>
      <c r="K155" s="27">
        <f>SUM(T149:T154)</f>
        <v>2710.38</v>
      </c>
    </row>
    <row r="156" spans="1:29" ht="14.25" x14ac:dyDescent="0.2">
      <c r="A156" s="29"/>
      <c r="B156" s="29"/>
      <c r="C156" s="29" t="s">
        <v>309</v>
      </c>
      <c r="D156" s="30" t="s">
        <v>310</v>
      </c>
      <c r="E156" s="31">
        <f>Source!AQ97</f>
        <v>5.25</v>
      </c>
      <c r="F156" s="32"/>
      <c r="G156" s="33" t="str">
        <f>Source!DI97</f>
        <v/>
      </c>
      <c r="H156" s="31">
        <f>Source!AV98</f>
        <v>1</v>
      </c>
      <c r="I156" s="32">
        <f>Source!U97</f>
        <v>6.0479999999999992</v>
      </c>
      <c r="J156" s="31"/>
      <c r="K156" s="32"/>
    </row>
    <row r="157" spans="1:29" ht="15" x14ac:dyDescent="0.2">
      <c r="C157" s="34" t="s">
        <v>311</v>
      </c>
      <c r="H157" s="54">
        <f>I151+I152+I154+I155+SUM(I153:I153)</f>
        <v>534.26</v>
      </c>
      <c r="I157" s="54"/>
      <c r="J157" s="54">
        <f>K151+K152+K154+K155+SUM(K153:K153)</f>
        <v>11920.009999999998</v>
      </c>
      <c r="K157" s="54"/>
      <c r="O157" s="35">
        <f>I151+I152+I154+I155+SUM(I153:I153)</f>
        <v>534.26</v>
      </c>
      <c r="P157" s="35">
        <f>K151+K152+K154+K155+SUM(K153:K153)</f>
        <v>11920.009999999998</v>
      </c>
    </row>
    <row r="160" spans="1:29" ht="15" x14ac:dyDescent="0.25">
      <c r="A160" s="57" t="str">
        <f>CONCATENATE("Итого по разделу: ",IF(Source!G102&lt;&gt;"Новый раздел", Source!G102, ""))</f>
        <v>Итого по разделу: Благоустройство, трасса КЛ в траншее</v>
      </c>
      <c r="B160" s="57"/>
      <c r="C160" s="57"/>
      <c r="D160" s="57"/>
      <c r="E160" s="57"/>
      <c r="F160" s="57"/>
      <c r="G160" s="57"/>
      <c r="H160" s="55">
        <f>SUM(O117:O159)</f>
        <v>2795.62</v>
      </c>
      <c r="I160" s="56"/>
      <c r="J160" s="55">
        <f>SUM(P117:P159)</f>
        <v>67839.5</v>
      </c>
      <c r="K160" s="56"/>
    </row>
    <row r="161" spans="1:43" hidden="1" x14ac:dyDescent="0.2">
      <c r="A161" t="s">
        <v>316</v>
      </c>
      <c r="I161">
        <f>SUM(W117:W160)</f>
        <v>0</v>
      </c>
      <c r="J161">
        <f>SUM(X117:X160)</f>
        <v>0</v>
      </c>
    </row>
    <row r="162" spans="1:43" hidden="1" x14ac:dyDescent="0.2">
      <c r="A162" t="s">
        <v>317</v>
      </c>
      <c r="I162">
        <f>SUM(Y117:Y161)</f>
        <v>0</v>
      </c>
      <c r="J162">
        <f>SUM(Z117:Z161)</f>
        <v>0</v>
      </c>
    </row>
    <row r="164" spans="1:43" ht="15" x14ac:dyDescent="0.25">
      <c r="A164" s="57" t="str">
        <f>CONCATENATE("Итого по локальной смете: ",IF(Source!G132&lt;&gt;"Новая локальная смета", Source!G132, ""))</f>
        <v>Итого по локальной смете: Строительство 1хКЛ-0.4кВ в траншее 48,00 м по плану</v>
      </c>
      <c r="B164" s="57"/>
      <c r="C164" s="57"/>
      <c r="D164" s="57"/>
      <c r="E164" s="57"/>
      <c r="F164" s="57"/>
      <c r="G164" s="57"/>
      <c r="H164" s="55">
        <f>SUM(O29:O163)</f>
        <v>14944.69</v>
      </c>
      <c r="I164" s="56"/>
      <c r="J164" s="55">
        <f>SUM(P29:P163)</f>
        <v>175450.86</v>
      </c>
      <c r="K164" s="56"/>
      <c r="AQ164" s="38" t="str">
        <f>CONCATENATE("Итого по локальной смете: ",IF(Source!G132&lt;&gt;"Новая локальная смета", Source!G132, ""))</f>
        <v>Итого по локальной смете: Строительство 1хКЛ-0.4кВ в траншее 48,00 м по плану</v>
      </c>
    </row>
    <row r="165" spans="1:43" hidden="1" x14ac:dyDescent="0.2">
      <c r="A165" t="s">
        <v>316</v>
      </c>
      <c r="I165">
        <f>SUM(W29:W164)</f>
        <v>0</v>
      </c>
      <c r="J165">
        <f>SUM(X29:X164)</f>
        <v>0</v>
      </c>
    </row>
    <row r="166" spans="1:43" hidden="1" x14ac:dyDescent="0.2">
      <c r="A166" t="s">
        <v>317</v>
      </c>
      <c r="I166">
        <f>SUM(Y29:Y165)</f>
        <v>0</v>
      </c>
      <c r="J166">
        <f>SUM(Z29:Z165)</f>
        <v>0</v>
      </c>
    </row>
    <row r="167" spans="1:43" ht="14.25" x14ac:dyDescent="0.2">
      <c r="C167" s="58" t="str">
        <f>Source!H161</f>
        <v>в том числе:</v>
      </c>
      <c r="D167" s="58"/>
      <c r="E167" s="58"/>
      <c r="F167" s="58"/>
      <c r="G167" s="58"/>
      <c r="H167" s="59">
        <f>Source!F161</f>
        <v>0</v>
      </c>
      <c r="I167" s="59"/>
      <c r="J167" s="59">
        <f>Source!P161</f>
        <v>0</v>
      </c>
      <c r="K167" s="59"/>
    </row>
    <row r="168" spans="1:43" ht="14.25" x14ac:dyDescent="0.2">
      <c r="C168" s="58" t="str">
        <f>Source!H162</f>
        <v>СМР</v>
      </c>
      <c r="D168" s="58"/>
      <c r="E168" s="58"/>
      <c r="F168" s="58"/>
      <c r="G168" s="58"/>
      <c r="H168" s="60">
        <f>Source!F162</f>
        <v>14944.69</v>
      </c>
      <c r="I168" s="60"/>
      <c r="J168" s="60">
        <f>Source!P162</f>
        <v>175450.86</v>
      </c>
      <c r="K168" s="60"/>
    </row>
    <row r="169" spans="1:43" ht="14.25" x14ac:dyDescent="0.2">
      <c r="C169" s="58" t="str">
        <f>Source!H165</f>
        <v/>
      </c>
      <c r="D169" s="58"/>
      <c r="E169" s="58"/>
      <c r="F169" s="58"/>
      <c r="G169" s="58"/>
      <c r="H169" s="46"/>
      <c r="I169" s="46"/>
      <c r="J169" s="46"/>
      <c r="K169" s="46"/>
    </row>
    <row r="170" spans="1:43" ht="14.25" x14ac:dyDescent="0.2">
      <c r="C170" s="58" t="str">
        <f>Source!H166</f>
        <v>Итого СМР</v>
      </c>
      <c r="D170" s="58"/>
      <c r="E170" s="58"/>
      <c r="F170" s="58"/>
      <c r="G170" s="58"/>
      <c r="H170" s="60">
        <f>Source!F166</f>
        <v>14944.69</v>
      </c>
      <c r="I170" s="60"/>
      <c r="J170" s="60">
        <f>Source!P166</f>
        <v>175450.86</v>
      </c>
      <c r="K170" s="60"/>
    </row>
    <row r="171" spans="1:43" ht="14.25" x14ac:dyDescent="0.2">
      <c r="C171" s="58" t="str">
        <f>Source!H169</f>
        <v>Всего по акту</v>
      </c>
      <c r="D171" s="58"/>
      <c r="E171" s="58"/>
      <c r="F171" s="58"/>
      <c r="G171" s="58"/>
      <c r="H171" s="60">
        <f>Source!F169</f>
        <v>14944.69</v>
      </c>
      <c r="I171" s="60"/>
      <c r="J171" s="60">
        <f>Source!P169</f>
        <v>175450.86</v>
      </c>
      <c r="K171" s="60"/>
    </row>
    <row r="173" spans="1:43" ht="15" x14ac:dyDescent="0.25">
      <c r="A173" s="57" t="str">
        <f>CONCATENATE("Итого по смете: ",IF(Source!G171&lt;&gt;"Новый объект", Source!G171, ""))</f>
        <v>Итого по смете: 02-01-02 Строительство 1хКЛ-0,4 кВ в траншее (1х48,00 п.м. по плану)</v>
      </c>
      <c r="B173" s="57"/>
      <c r="C173" s="57"/>
      <c r="D173" s="57"/>
      <c r="E173" s="57"/>
      <c r="F173" s="57"/>
      <c r="G173" s="57"/>
      <c r="H173" s="55">
        <f>SUM(O1:O172)</f>
        <v>14944.69</v>
      </c>
      <c r="I173" s="56"/>
      <c r="J173" s="55">
        <f>SUM(P1:P172)</f>
        <v>175450.86</v>
      </c>
      <c r="K173" s="56"/>
      <c r="AQ173" s="38" t="str">
        <f>CONCATENATE("Итого по смете: ",IF(Source!G171&lt;&gt;"Новый объект", Source!G171, ""))</f>
        <v>Итого по смете: 02-01-02 Строительство 1хКЛ-0,4 кВ в траншее (1х48,00 п.м. по плану)</v>
      </c>
    </row>
    <row r="174" spans="1:43" hidden="1" x14ac:dyDescent="0.2">
      <c r="A174" t="s">
        <v>316</v>
      </c>
      <c r="I174">
        <f>SUM(W1:W173)</f>
        <v>0</v>
      </c>
      <c r="J174">
        <f>SUM(X1:X173)</f>
        <v>0</v>
      </c>
    </row>
    <row r="175" spans="1:43" hidden="1" x14ac:dyDescent="0.2">
      <c r="A175" t="s">
        <v>317</v>
      </c>
      <c r="I175">
        <f>SUM(Y1:Y174)</f>
        <v>0</v>
      </c>
      <c r="J175">
        <f>SUM(Z1:Z174)</f>
        <v>0</v>
      </c>
    </row>
    <row r="178" spans="1:11" ht="14.25" x14ac:dyDescent="0.2">
      <c r="A178" s="61" t="s">
        <v>319</v>
      </c>
      <c r="B178" s="61"/>
      <c r="C178" s="39" t="str">
        <f>IF(Source!AC12&lt;&gt;"", Source!AC12," ")</f>
        <v xml:space="preserve"> </v>
      </c>
      <c r="D178" s="39"/>
      <c r="E178" s="39"/>
      <c r="F178" s="39"/>
      <c r="G178" s="39"/>
      <c r="H178" s="42" t="str">
        <f>IF(Source!AB12&lt;&gt;"", Source!AB12," ")</f>
        <v xml:space="preserve"> </v>
      </c>
      <c r="I178" s="42"/>
      <c r="J178" s="42"/>
      <c r="K178" s="42"/>
    </row>
    <row r="179" spans="1:11" ht="14.25" x14ac:dyDescent="0.2">
      <c r="A179" s="12"/>
      <c r="B179" s="12"/>
      <c r="C179" s="48" t="s">
        <v>320</v>
      </c>
      <c r="D179" s="48"/>
      <c r="E179" s="48"/>
      <c r="F179" s="48"/>
      <c r="G179" s="48"/>
      <c r="H179" s="12"/>
      <c r="I179" s="12"/>
      <c r="J179" s="12"/>
      <c r="K179" s="12"/>
    </row>
    <row r="180" spans="1:11" ht="14.25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</row>
    <row r="181" spans="1:11" ht="14.25" x14ac:dyDescent="0.2">
      <c r="A181" s="61" t="s">
        <v>321</v>
      </c>
      <c r="B181" s="61"/>
      <c r="C181" s="39" t="str">
        <f>IF(Source!AE12&lt;&gt;"", Source!AE12," ")</f>
        <v xml:space="preserve"> </v>
      </c>
      <c r="D181" s="39"/>
      <c r="E181" s="39"/>
      <c r="F181" s="39"/>
      <c r="G181" s="39"/>
      <c r="H181" s="42" t="str">
        <f>IF(Source!AD12&lt;&gt;"", Source!AD12," ")</f>
        <v xml:space="preserve"> </v>
      </c>
      <c r="I181" s="42"/>
      <c r="J181" s="42"/>
      <c r="K181" s="42"/>
    </row>
    <row r="182" spans="1:11" ht="14.25" x14ac:dyDescent="0.2">
      <c r="A182" s="12"/>
      <c r="B182" s="12"/>
      <c r="C182" s="48" t="s">
        <v>320</v>
      </c>
      <c r="D182" s="48"/>
      <c r="E182" s="48"/>
      <c r="F182" s="48"/>
      <c r="G182" s="48"/>
      <c r="H182" s="12"/>
      <c r="I182" s="12"/>
      <c r="J182" s="12"/>
      <c r="K182" s="12"/>
    </row>
  </sheetData>
  <mergeCells count="79">
    <mergeCell ref="C170:G170"/>
    <mergeCell ref="H170:I170"/>
    <mergeCell ref="J170:K170"/>
    <mergeCell ref="C182:G182"/>
    <mergeCell ref="C171:G171"/>
    <mergeCell ref="H171:I171"/>
    <mergeCell ref="J171:K171"/>
    <mergeCell ref="J173:K173"/>
    <mergeCell ref="H173:I173"/>
    <mergeCell ref="A173:G173"/>
    <mergeCell ref="A178:B178"/>
    <mergeCell ref="H178:K178"/>
    <mergeCell ref="C179:G179"/>
    <mergeCell ref="A181:B181"/>
    <mergeCell ref="H181:K181"/>
    <mergeCell ref="C168:G168"/>
    <mergeCell ref="H168:I168"/>
    <mergeCell ref="J168:K168"/>
    <mergeCell ref="C169:G169"/>
    <mergeCell ref="H169:I169"/>
    <mergeCell ref="J169:K169"/>
    <mergeCell ref="A160:G160"/>
    <mergeCell ref="J164:K164"/>
    <mergeCell ref="H164:I164"/>
    <mergeCell ref="A164:G164"/>
    <mergeCell ref="C167:G167"/>
    <mergeCell ref="H167:I167"/>
    <mergeCell ref="J167:K167"/>
    <mergeCell ref="H147:I147"/>
    <mergeCell ref="J147:K147"/>
    <mergeCell ref="H157:I157"/>
    <mergeCell ref="J157:K157"/>
    <mergeCell ref="J160:K160"/>
    <mergeCell ref="H160:I160"/>
    <mergeCell ref="A113:G113"/>
    <mergeCell ref="A117:K117"/>
    <mergeCell ref="B119:J119"/>
    <mergeCell ref="H138:I138"/>
    <mergeCell ref="J138:K138"/>
    <mergeCell ref="H76:I76"/>
    <mergeCell ref="J76:K76"/>
    <mergeCell ref="H129:I129"/>
    <mergeCell ref="J129:K129"/>
    <mergeCell ref="H87:I87"/>
    <mergeCell ref="J87:K87"/>
    <mergeCell ref="H99:I99"/>
    <mergeCell ref="J99:K99"/>
    <mergeCell ref="H110:I110"/>
    <mergeCell ref="J110:K110"/>
    <mergeCell ref="J113:K113"/>
    <mergeCell ref="H113:I113"/>
    <mergeCell ref="H50:I50"/>
    <mergeCell ref="J50:K50"/>
    <mergeCell ref="H60:I60"/>
    <mergeCell ref="J60:K60"/>
    <mergeCell ref="H68:I68"/>
    <mergeCell ref="J68:K68"/>
    <mergeCell ref="A9:K9"/>
    <mergeCell ref="A11:K11"/>
    <mergeCell ref="A31:K31"/>
    <mergeCell ref="B33:J33"/>
    <mergeCell ref="H40:I40"/>
    <mergeCell ref="J40:K40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32"/>
  <sheetViews>
    <sheetView workbookViewId="0">
      <selection activeCell="A228" sqref="A228:O22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226</v>
      </c>
      <c r="C12" s="1">
        <v>0</v>
      </c>
      <c r="D12" s="1">
        <f>ROW(A171)</f>
        <v>171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B171</f>
        <v>226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02-01-02 Строительство 1хКЛ-0,4 кВ в траншее (1х48,00 п.м. по плану)</v>
      </c>
      <c r="H18" s="3"/>
      <c r="I18" s="3"/>
      <c r="J18" s="3"/>
      <c r="K18" s="3"/>
      <c r="L18" s="3"/>
      <c r="M18" s="3"/>
      <c r="N18" s="3"/>
      <c r="O18" s="3">
        <f t="shared" ref="O18:AT18" si="1">O171</f>
        <v>13871.85</v>
      </c>
      <c r="P18" s="3">
        <f t="shared" si="1"/>
        <v>12903.46</v>
      </c>
      <c r="Q18" s="3">
        <f t="shared" si="1"/>
        <v>334.82</v>
      </c>
      <c r="R18" s="3">
        <f t="shared" si="1"/>
        <v>43.8</v>
      </c>
      <c r="S18" s="3">
        <f t="shared" si="1"/>
        <v>633.57000000000005</v>
      </c>
      <c r="T18" s="3">
        <f t="shared" si="1"/>
        <v>0</v>
      </c>
      <c r="U18" s="3">
        <f t="shared" si="1"/>
        <v>58.786617600000014</v>
      </c>
      <c r="V18" s="3">
        <f t="shared" si="1"/>
        <v>0</v>
      </c>
      <c r="W18" s="3">
        <f t="shared" si="1"/>
        <v>0</v>
      </c>
      <c r="X18" s="3">
        <f t="shared" si="1"/>
        <v>667.09</v>
      </c>
      <c r="Y18" s="3">
        <f t="shared" si="1"/>
        <v>405.75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14944.69</v>
      </c>
      <c r="AS18" s="3">
        <f t="shared" si="1"/>
        <v>13046.26</v>
      </c>
      <c r="AT18" s="3">
        <f t="shared" si="1"/>
        <v>1898.43</v>
      </c>
      <c r="AU18" s="3">
        <f t="shared" ref="AU18:BZ18" si="2">AU171</f>
        <v>0</v>
      </c>
      <c r="AV18" s="3">
        <f t="shared" si="2"/>
        <v>12903.46</v>
      </c>
      <c r="AW18" s="3">
        <f t="shared" si="2"/>
        <v>12903.46</v>
      </c>
      <c r="AX18" s="3">
        <f t="shared" si="2"/>
        <v>0</v>
      </c>
      <c r="AY18" s="3">
        <f t="shared" si="2"/>
        <v>12903.46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DG171</f>
        <v>112187.9</v>
      </c>
      <c r="DH18" s="4">
        <f t="shared" si="4"/>
        <v>68646.58</v>
      </c>
      <c r="DI18" s="4">
        <f t="shared" si="4"/>
        <v>5822.1</v>
      </c>
      <c r="DJ18" s="4">
        <f t="shared" si="4"/>
        <v>2637.64</v>
      </c>
      <c r="DK18" s="4">
        <f t="shared" si="4"/>
        <v>37719.22</v>
      </c>
      <c r="DL18" s="4">
        <f t="shared" si="4"/>
        <v>0</v>
      </c>
      <c r="DM18" s="4">
        <f t="shared" si="4"/>
        <v>62.906524761600011</v>
      </c>
      <c r="DN18" s="4">
        <f t="shared" si="4"/>
        <v>0</v>
      </c>
      <c r="DO18" s="4">
        <f t="shared" si="4"/>
        <v>0</v>
      </c>
      <c r="DP18" s="4">
        <f t="shared" si="4"/>
        <v>39544.65</v>
      </c>
      <c r="DQ18" s="4">
        <f t="shared" si="4"/>
        <v>23718.31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175450.86</v>
      </c>
      <c r="EK18" s="4">
        <f t="shared" si="4"/>
        <v>134749.65</v>
      </c>
      <c r="EL18" s="4">
        <f t="shared" si="4"/>
        <v>40701.21</v>
      </c>
      <c r="EM18" s="4">
        <f t="shared" ref="EM18:FR18" si="5">EM171</f>
        <v>0</v>
      </c>
      <c r="EN18" s="4">
        <f t="shared" si="5"/>
        <v>68646.58</v>
      </c>
      <c r="EO18" s="4">
        <f t="shared" si="5"/>
        <v>68646.58</v>
      </c>
      <c r="EP18" s="4">
        <f t="shared" si="5"/>
        <v>0</v>
      </c>
      <c r="EQ18" s="4">
        <f t="shared" si="5"/>
        <v>68646.58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ROW(A132)</f>
        <v>132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B132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Строительство 1хКЛ-0.4кВ в траншее 48,00 м по плану</v>
      </c>
      <c r="H22" s="3"/>
      <c r="I22" s="3"/>
      <c r="J22" s="3"/>
      <c r="K22" s="3"/>
      <c r="L22" s="3"/>
      <c r="M22" s="3"/>
      <c r="N22" s="3"/>
      <c r="O22" s="3">
        <f t="shared" ref="O22:AT22" si="8">O132</f>
        <v>13871.85</v>
      </c>
      <c r="P22" s="3">
        <f t="shared" si="8"/>
        <v>12903.46</v>
      </c>
      <c r="Q22" s="3">
        <f t="shared" si="8"/>
        <v>334.82</v>
      </c>
      <c r="R22" s="3">
        <f t="shared" si="8"/>
        <v>43.8</v>
      </c>
      <c r="S22" s="3">
        <f t="shared" si="8"/>
        <v>633.57000000000005</v>
      </c>
      <c r="T22" s="3">
        <f t="shared" si="8"/>
        <v>0</v>
      </c>
      <c r="U22" s="3">
        <f t="shared" si="8"/>
        <v>58.786617600000014</v>
      </c>
      <c r="V22" s="3">
        <f t="shared" si="8"/>
        <v>0</v>
      </c>
      <c r="W22" s="3">
        <f t="shared" si="8"/>
        <v>0</v>
      </c>
      <c r="X22" s="3">
        <f t="shared" si="8"/>
        <v>667.09</v>
      </c>
      <c r="Y22" s="3">
        <f t="shared" si="8"/>
        <v>405.75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14944.69</v>
      </c>
      <c r="AS22" s="3">
        <f t="shared" si="8"/>
        <v>13046.26</v>
      </c>
      <c r="AT22" s="3">
        <f t="shared" si="8"/>
        <v>1898.43</v>
      </c>
      <c r="AU22" s="3">
        <f t="shared" ref="AU22:BZ22" si="9">AU132</f>
        <v>0</v>
      </c>
      <c r="AV22" s="3">
        <f t="shared" si="9"/>
        <v>12903.46</v>
      </c>
      <c r="AW22" s="3">
        <f t="shared" si="9"/>
        <v>12903.46</v>
      </c>
      <c r="AX22" s="3">
        <f t="shared" si="9"/>
        <v>0</v>
      </c>
      <c r="AY22" s="3">
        <f t="shared" si="9"/>
        <v>12903.46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CA132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DG132</f>
        <v>112187.9</v>
      </c>
      <c r="DH22" s="4">
        <f t="shared" si="11"/>
        <v>68646.58</v>
      </c>
      <c r="DI22" s="4">
        <f t="shared" si="11"/>
        <v>5822.1</v>
      </c>
      <c r="DJ22" s="4">
        <f t="shared" si="11"/>
        <v>2637.64</v>
      </c>
      <c r="DK22" s="4">
        <f t="shared" si="11"/>
        <v>37719.22</v>
      </c>
      <c r="DL22" s="4">
        <f t="shared" si="11"/>
        <v>0</v>
      </c>
      <c r="DM22" s="4">
        <f t="shared" si="11"/>
        <v>62.906524761600011</v>
      </c>
      <c r="DN22" s="4">
        <f t="shared" si="11"/>
        <v>0</v>
      </c>
      <c r="DO22" s="4">
        <f t="shared" si="11"/>
        <v>0</v>
      </c>
      <c r="DP22" s="4">
        <f t="shared" si="11"/>
        <v>39544.65</v>
      </c>
      <c r="DQ22" s="4">
        <f t="shared" si="11"/>
        <v>23718.31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175450.86</v>
      </c>
      <c r="EK22" s="4">
        <f t="shared" si="11"/>
        <v>134749.65</v>
      </c>
      <c r="EL22" s="4">
        <f t="shared" si="11"/>
        <v>40701.21</v>
      </c>
      <c r="EM22" s="4">
        <f t="shared" ref="EM22:FR22" si="12">EM132</f>
        <v>0</v>
      </c>
      <c r="EN22" s="4">
        <f t="shared" si="12"/>
        <v>68646.58</v>
      </c>
      <c r="EO22" s="4">
        <f t="shared" si="12"/>
        <v>68646.58</v>
      </c>
      <c r="EP22" s="4">
        <f t="shared" si="12"/>
        <v>0</v>
      </c>
      <c r="EQ22" s="4">
        <f t="shared" si="12"/>
        <v>68646.58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FS132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ROW(A50)</f>
        <v>50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B50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Строительство кабельной линии в траншее</v>
      </c>
      <c r="H26" s="3"/>
      <c r="I26" s="3"/>
      <c r="J26" s="3"/>
      <c r="K26" s="3"/>
      <c r="L26" s="3"/>
      <c r="M26" s="3"/>
      <c r="N26" s="3"/>
      <c r="O26" s="3">
        <f t="shared" ref="O26:AT26" si="15">O50</f>
        <v>11712.12</v>
      </c>
      <c r="P26" s="3">
        <f t="shared" si="15"/>
        <v>11111.35</v>
      </c>
      <c r="Q26" s="3">
        <f t="shared" si="15"/>
        <v>330.02</v>
      </c>
      <c r="R26" s="3">
        <f t="shared" si="15"/>
        <v>43.26</v>
      </c>
      <c r="S26" s="3">
        <f t="shared" si="15"/>
        <v>270.75</v>
      </c>
      <c r="T26" s="3">
        <f t="shared" si="15"/>
        <v>0</v>
      </c>
      <c r="U26" s="3">
        <f t="shared" si="15"/>
        <v>24.382137600000004</v>
      </c>
      <c r="V26" s="3">
        <f t="shared" si="15"/>
        <v>0</v>
      </c>
      <c r="W26" s="3">
        <f t="shared" si="15"/>
        <v>0</v>
      </c>
      <c r="X26" s="3">
        <f t="shared" si="15"/>
        <v>292.83</v>
      </c>
      <c r="Y26" s="3">
        <f t="shared" si="15"/>
        <v>144.12</v>
      </c>
      <c r="Z26" s="3">
        <f t="shared" si="15"/>
        <v>0</v>
      </c>
      <c r="AA26" s="3">
        <f t="shared" si="15"/>
        <v>0</v>
      </c>
      <c r="AB26" s="3">
        <f t="shared" si="15"/>
        <v>11712.12</v>
      </c>
      <c r="AC26" s="3">
        <f t="shared" si="15"/>
        <v>11111.35</v>
      </c>
      <c r="AD26" s="3">
        <f t="shared" si="15"/>
        <v>330.02</v>
      </c>
      <c r="AE26" s="3">
        <f t="shared" si="15"/>
        <v>43.26</v>
      </c>
      <c r="AF26" s="3">
        <f t="shared" si="15"/>
        <v>270.75</v>
      </c>
      <c r="AG26" s="3">
        <f t="shared" si="15"/>
        <v>0</v>
      </c>
      <c r="AH26" s="3">
        <f t="shared" si="15"/>
        <v>24.382137600000004</v>
      </c>
      <c r="AI26" s="3">
        <f t="shared" si="15"/>
        <v>0</v>
      </c>
      <c r="AJ26" s="3">
        <f t="shared" si="15"/>
        <v>0</v>
      </c>
      <c r="AK26" s="3">
        <f t="shared" si="15"/>
        <v>292.83</v>
      </c>
      <c r="AL26" s="3">
        <f t="shared" si="15"/>
        <v>144.12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12149.07</v>
      </c>
      <c r="AS26" s="3">
        <f t="shared" si="15"/>
        <v>10250.64</v>
      </c>
      <c r="AT26" s="3">
        <f t="shared" si="15"/>
        <v>1898.43</v>
      </c>
      <c r="AU26" s="3">
        <f t="shared" ref="AU26:BZ26" si="16">AU50</f>
        <v>0</v>
      </c>
      <c r="AV26" s="3">
        <f t="shared" si="16"/>
        <v>11111.35</v>
      </c>
      <c r="AW26" s="3">
        <f t="shared" si="16"/>
        <v>11111.35</v>
      </c>
      <c r="AX26" s="3">
        <f t="shared" si="16"/>
        <v>0</v>
      </c>
      <c r="AY26" s="3">
        <f t="shared" si="16"/>
        <v>11111.35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CA50</f>
        <v>12149.07</v>
      </c>
      <c r="CB26" s="3">
        <f t="shared" si="17"/>
        <v>10250.64</v>
      </c>
      <c r="CC26" s="3">
        <f t="shared" si="17"/>
        <v>1898.43</v>
      </c>
      <c r="CD26" s="3">
        <f t="shared" si="17"/>
        <v>0</v>
      </c>
      <c r="CE26" s="3">
        <f t="shared" si="17"/>
        <v>11111.35</v>
      </c>
      <c r="CF26" s="3">
        <f t="shared" si="17"/>
        <v>11111.35</v>
      </c>
      <c r="CG26" s="3">
        <f t="shared" si="17"/>
        <v>0</v>
      </c>
      <c r="CH26" s="3">
        <f t="shared" si="17"/>
        <v>11111.35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DG50</f>
        <v>79747.839999999997</v>
      </c>
      <c r="DH26" s="4">
        <f t="shared" si="18"/>
        <v>56481.13</v>
      </c>
      <c r="DI26" s="4">
        <f t="shared" si="18"/>
        <v>5745.68</v>
      </c>
      <c r="DJ26" s="4">
        <f t="shared" si="18"/>
        <v>2607.58</v>
      </c>
      <c r="DK26" s="4">
        <f t="shared" si="18"/>
        <v>17521.03</v>
      </c>
      <c r="DL26" s="4">
        <f t="shared" si="18"/>
        <v>0</v>
      </c>
      <c r="DM26" s="4">
        <f t="shared" si="18"/>
        <v>28.502044761600001</v>
      </c>
      <c r="DN26" s="4">
        <f t="shared" si="18"/>
        <v>0</v>
      </c>
      <c r="DO26" s="4">
        <f t="shared" si="18"/>
        <v>0</v>
      </c>
      <c r="DP26" s="4">
        <f t="shared" si="18"/>
        <v>18709.55</v>
      </c>
      <c r="DQ26" s="4">
        <f t="shared" si="18"/>
        <v>9153.9699999999993</v>
      </c>
      <c r="DR26" s="4">
        <f t="shared" si="18"/>
        <v>0</v>
      </c>
      <c r="DS26" s="4">
        <f t="shared" si="18"/>
        <v>0</v>
      </c>
      <c r="DT26" s="4">
        <f t="shared" si="18"/>
        <v>79747.839999999997</v>
      </c>
      <c r="DU26" s="4">
        <f t="shared" si="18"/>
        <v>56481.13</v>
      </c>
      <c r="DV26" s="4">
        <f t="shared" si="18"/>
        <v>5745.68</v>
      </c>
      <c r="DW26" s="4">
        <f t="shared" si="18"/>
        <v>2607.58</v>
      </c>
      <c r="DX26" s="4">
        <f t="shared" si="18"/>
        <v>17521.03</v>
      </c>
      <c r="DY26" s="4">
        <f t="shared" si="18"/>
        <v>0</v>
      </c>
      <c r="DZ26" s="4">
        <f t="shared" si="18"/>
        <v>28.502044761600001</v>
      </c>
      <c r="EA26" s="4">
        <f t="shared" si="18"/>
        <v>0</v>
      </c>
      <c r="EB26" s="4">
        <f t="shared" si="18"/>
        <v>0</v>
      </c>
      <c r="EC26" s="4">
        <f t="shared" si="18"/>
        <v>18709.55</v>
      </c>
      <c r="ED26" s="4">
        <f t="shared" si="18"/>
        <v>9153.9699999999993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107611.36</v>
      </c>
      <c r="EK26" s="4">
        <f t="shared" si="18"/>
        <v>66910.149999999994</v>
      </c>
      <c r="EL26" s="4">
        <f t="shared" si="18"/>
        <v>40701.21</v>
      </c>
      <c r="EM26" s="4">
        <f t="shared" ref="EM26:FR26" si="19">EM50</f>
        <v>0</v>
      </c>
      <c r="EN26" s="4">
        <f t="shared" si="19"/>
        <v>56481.13</v>
      </c>
      <c r="EO26" s="4">
        <f t="shared" si="19"/>
        <v>56481.13</v>
      </c>
      <c r="EP26" s="4">
        <f t="shared" si="19"/>
        <v>0</v>
      </c>
      <c r="EQ26" s="4">
        <f t="shared" si="19"/>
        <v>56481.13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FS50</f>
        <v>107611.36</v>
      </c>
      <c r="FT26" s="4">
        <f t="shared" si="20"/>
        <v>66910.149999999994</v>
      </c>
      <c r="FU26" s="4">
        <f t="shared" si="20"/>
        <v>40701.21</v>
      </c>
      <c r="FV26" s="4">
        <f t="shared" si="20"/>
        <v>0</v>
      </c>
      <c r="FW26" s="4">
        <f t="shared" si="20"/>
        <v>56481.13</v>
      </c>
      <c r="FX26" s="4">
        <f t="shared" si="20"/>
        <v>56481.13</v>
      </c>
      <c r="FY26" s="4">
        <f t="shared" si="20"/>
        <v>0</v>
      </c>
      <c r="FZ26" s="4">
        <f t="shared" si="20"/>
        <v>56481.13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16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ROW(SmtRes!A1)</f>
        <v>1</v>
      </c>
      <c r="D29" s="2">
        <f>ROW(EtalonRes!A1)</f>
        <v>1</v>
      </c>
      <c r="E29" s="2" t="s">
        <v>17</v>
      </c>
      <c r="F29" s="2" t="s">
        <v>18</v>
      </c>
      <c r="G29" s="2" t="s">
        <v>19</v>
      </c>
      <c r="H29" s="2" t="s">
        <v>20</v>
      </c>
      <c r="I29" s="2">
        <f>ROUND((48*0.4*0.9)*0.3/100,9)</f>
        <v>5.1839999999999997E-2</v>
      </c>
      <c r="J29" s="2">
        <v>0</v>
      </c>
      <c r="K29" s="2">
        <f>ROUND((48*0.4*0.9)*0.3/100,9)</f>
        <v>5.1839999999999997E-2</v>
      </c>
      <c r="L29" s="2"/>
      <c r="M29" s="2"/>
      <c r="N29" s="2"/>
      <c r="O29" s="2">
        <f t="shared" ref="O29:O48" si="21">ROUND(CP29,2)</f>
        <v>105.89</v>
      </c>
      <c r="P29" s="2">
        <f t="shared" ref="P29:P48" si="22">ROUND((ROUND((AC29*AW29*I29),2)*BC29),2)</f>
        <v>0</v>
      </c>
      <c r="Q29" s="2">
        <f t="shared" ref="Q29:Q48" si="23">(ROUND((ROUND(((ET29)*AV29*I29),2)*BB29),2)+ROUND((ROUND(((AE29-(EU29))*AV29*I29),2)*BS29),2))</f>
        <v>0</v>
      </c>
      <c r="R29" s="2">
        <f t="shared" ref="R29:R48" si="24">ROUND((ROUND((AE29*AV29*I29),2)*BS29),2)</f>
        <v>0</v>
      </c>
      <c r="S29" s="2">
        <f t="shared" ref="S29:S48" si="25">ROUND((ROUND((AF29*AV29*I29),2)*BA29),2)</f>
        <v>105.89</v>
      </c>
      <c r="T29" s="2">
        <f t="shared" ref="T29:T48" si="26">ROUND(CU29*I29,2)</f>
        <v>0</v>
      </c>
      <c r="U29" s="2">
        <f t="shared" ref="U29:U48" si="27">CV29*I29</f>
        <v>9.9895679999999984</v>
      </c>
      <c r="V29" s="2">
        <f t="shared" ref="V29:V48" si="28">CW29*I29</f>
        <v>0</v>
      </c>
      <c r="W29" s="2">
        <f t="shared" ref="W29:W48" si="29">ROUND(CX29*I29,2)</f>
        <v>0</v>
      </c>
      <c r="X29" s="2">
        <f t="shared" ref="X29:X48" si="30">ROUND(CY29,2)</f>
        <v>94.24</v>
      </c>
      <c r="Y29" s="2">
        <f t="shared" ref="Y29:Y48" si="31">ROUND(CZ29,2)</f>
        <v>42.36</v>
      </c>
      <c r="Z29" s="2"/>
      <c r="AA29" s="2">
        <v>413121420</v>
      </c>
      <c r="AB29" s="2">
        <f t="shared" ref="AB29:AB48" si="32">ROUND((AC29+AD29+AF29),6)</f>
        <v>2042.62</v>
      </c>
      <c r="AC29" s="2">
        <f t="shared" ref="AC29:AC48" si="33">ROUND((ES29),6)</f>
        <v>0</v>
      </c>
      <c r="AD29" s="2">
        <f t="shared" ref="AD29:AD48" si="34">ROUND((((ET29)-(EU29))+AE29),6)</f>
        <v>0</v>
      </c>
      <c r="AE29" s="2">
        <f t="shared" ref="AE29:AE48" si="35">ROUND((EU29),6)</f>
        <v>0</v>
      </c>
      <c r="AF29" s="2">
        <f t="shared" ref="AF29:AF48" si="36">ROUND((EV29),6)</f>
        <v>2042.62</v>
      </c>
      <c r="AG29" s="2">
        <f t="shared" ref="AG29:AG48" si="37">ROUND((AP29),6)</f>
        <v>0</v>
      </c>
      <c r="AH29" s="2">
        <f t="shared" ref="AH29:AH48" si="38">(EW29)</f>
        <v>192.7</v>
      </c>
      <c r="AI29" s="2">
        <f t="shared" ref="AI29:AI48" si="39">(EX29)</f>
        <v>0</v>
      </c>
      <c r="AJ29" s="2">
        <f t="shared" ref="AJ29:AJ48" si="40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21</v>
      </c>
      <c r="BK29" s="2"/>
      <c r="BL29" s="2"/>
      <c r="BM29" s="2">
        <v>2</v>
      </c>
      <c r="BN29" s="2">
        <v>0</v>
      </c>
      <c r="BO29" s="2" t="s">
        <v>3</v>
      </c>
      <c r="BP29" s="2">
        <v>0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ref="CP29:CP48" si="41">(P29+Q29+S29)</f>
        <v>105.89</v>
      </c>
      <c r="CQ29" s="2">
        <f t="shared" ref="CQ29:CQ48" si="42">ROUND((ROUND((AC29*AW29*1),2)*BC29),2)</f>
        <v>0</v>
      </c>
      <c r="CR29" s="2">
        <f t="shared" ref="CR29:CR48" si="43">(ROUND((ROUND(((ET29)*AV29*1),2)*BB29),2)+ROUND((ROUND(((AE29-(EU29))*AV29*1),2)*BS29),2))</f>
        <v>0</v>
      </c>
      <c r="CS29" s="2">
        <f t="shared" ref="CS29:CS48" si="44">ROUND((ROUND((AE29*AV29*1),2)*BS29),2)</f>
        <v>0</v>
      </c>
      <c r="CT29" s="2">
        <f t="shared" ref="CT29:CT48" si="45">ROUND((ROUND((AF29*AV29*1),2)*BA29),2)</f>
        <v>2042.62</v>
      </c>
      <c r="CU29" s="2">
        <f t="shared" ref="CU29:CU48" si="46">AG29</f>
        <v>0</v>
      </c>
      <c r="CV29" s="2">
        <f t="shared" ref="CV29:CV48" si="47">(AH29*AV29)</f>
        <v>192.7</v>
      </c>
      <c r="CW29" s="2">
        <f t="shared" ref="CW29:CW48" si="48">AI29</f>
        <v>0</v>
      </c>
      <c r="CX29" s="2">
        <f t="shared" ref="CX29:CX48" si="49">AJ29</f>
        <v>0</v>
      </c>
      <c r="CY29" s="2">
        <f t="shared" ref="CY29:CY48" si="50">(((S29+R29)*AT29)/100)</f>
        <v>94.242100000000008</v>
      </c>
      <c r="CZ29" s="2">
        <f t="shared" ref="CZ29:CZ48" si="51">(((S29+R29)*AU29)/100)</f>
        <v>42.356000000000002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20</v>
      </c>
      <c r="DW29" s="2" t="s">
        <v>20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385723207</v>
      </c>
      <c r="EF29" s="2">
        <v>30</v>
      </c>
      <c r="EG29" s="2" t="s">
        <v>22</v>
      </c>
      <c r="EH29" s="2">
        <v>0</v>
      </c>
      <c r="EI29" s="2" t="s">
        <v>3</v>
      </c>
      <c r="EJ29" s="2">
        <v>1</v>
      </c>
      <c r="EK29" s="2">
        <v>2</v>
      </c>
      <c r="EL29" s="2" t="s">
        <v>23</v>
      </c>
      <c r="EM29" s="2" t="s">
        <v>24</v>
      </c>
      <c r="EN29" s="2"/>
      <c r="EO29" s="2" t="s">
        <v>3</v>
      </c>
      <c r="EP29" s="2"/>
      <c r="EQ29" s="2">
        <v>0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-1145908526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ref="GL29:GL48" si="52">ROUND(IF(AND(BH29=3,BI29=3,FS29&lt;&gt;0),P29,0),2)</f>
        <v>0</v>
      </c>
      <c r="GM29" s="2">
        <f t="shared" ref="GM29:GM48" si="53">ROUND(O29+X29+Y29,2)+GX29</f>
        <v>242.49</v>
      </c>
      <c r="GN29" s="2">
        <f t="shared" ref="GN29:GN48" si="54">IF(OR(BI29=0,BI29=1),GM29-GX29,0)</f>
        <v>242.49</v>
      </c>
      <c r="GO29" s="2">
        <f t="shared" ref="GO29:GO48" si="55">IF(BI29=2,GM29-GX29,0)</f>
        <v>0</v>
      </c>
      <c r="GP29" s="2">
        <f t="shared" ref="GP29:GP48" si="56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8" si="57">ROUND((GT29),6)</f>
        <v>0</v>
      </c>
      <c r="GW29" s="2">
        <v>1</v>
      </c>
      <c r="GX29" s="2">
        <f t="shared" ref="GX29:GX48" si="58">ROUND(HC29*I29,2)</f>
        <v>0</v>
      </c>
      <c r="GY29" s="2"/>
      <c r="GZ29" s="2"/>
      <c r="HA29" s="2">
        <v>0</v>
      </c>
      <c r="HB29" s="2">
        <v>0</v>
      </c>
      <c r="HC29" s="2">
        <f t="shared" ref="HC29:HC48" si="59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17</v>
      </c>
      <c r="F30" t="s">
        <v>18</v>
      </c>
      <c r="G30" t="s">
        <v>19</v>
      </c>
      <c r="H30" t="s">
        <v>20</v>
      </c>
      <c r="I30">
        <f>ROUND((48*0.4*0.9)*0.3/100,9)</f>
        <v>5.1839999999999997E-2</v>
      </c>
      <c r="J30">
        <v>0</v>
      </c>
      <c r="K30">
        <f>ROUND((48*0.4*0.9)*0.3/100,9)</f>
        <v>5.1839999999999997E-2</v>
      </c>
      <c r="O30">
        <f t="shared" si="21"/>
        <v>7356.79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7356.79</v>
      </c>
      <c r="T30">
        <f t="shared" si="26"/>
        <v>0</v>
      </c>
      <c r="U30">
        <f t="shared" si="27"/>
        <v>12.466980864</v>
      </c>
      <c r="V30">
        <f t="shared" si="28"/>
        <v>0</v>
      </c>
      <c r="W30">
        <f t="shared" si="29"/>
        <v>0</v>
      </c>
      <c r="X30">
        <f t="shared" si="30"/>
        <v>6547.54</v>
      </c>
      <c r="Y30">
        <f t="shared" si="31"/>
        <v>2942.72</v>
      </c>
      <c r="AA30">
        <v>413121418</v>
      </c>
      <c r="AB30">
        <f t="shared" si="32"/>
        <v>2042.62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2042.62</v>
      </c>
      <c r="AG30">
        <f t="shared" si="37"/>
        <v>0</v>
      </c>
      <c r="AH30">
        <f t="shared" si="38"/>
        <v>192.7</v>
      </c>
      <c r="AI30">
        <f t="shared" si="39"/>
        <v>0</v>
      </c>
      <c r="AJ30">
        <f t="shared" si="40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</v>
      </c>
      <c r="BN30">
        <v>0</v>
      </c>
      <c r="BO30" t="s">
        <v>18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7356.79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141913.41</v>
      </c>
      <c r="CU30">
        <f t="shared" si="46"/>
        <v>0</v>
      </c>
      <c r="CV30">
        <f t="shared" si="47"/>
        <v>240.4896</v>
      </c>
      <c r="CW30">
        <f t="shared" si="48"/>
        <v>0</v>
      </c>
      <c r="CX30">
        <f t="shared" si="49"/>
        <v>0</v>
      </c>
      <c r="CY30">
        <f t="shared" si="50"/>
        <v>6547.543099999999</v>
      </c>
      <c r="CZ30">
        <f t="shared" si="51"/>
        <v>2942.7159999999999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385723207</v>
      </c>
      <c r="EF30">
        <v>30</v>
      </c>
      <c r="EG30" t="s">
        <v>22</v>
      </c>
      <c r="EH30">
        <v>0</v>
      </c>
      <c r="EI30" t="s">
        <v>3</v>
      </c>
      <c r="EJ30">
        <v>1</v>
      </c>
      <c r="EK30">
        <v>2</v>
      </c>
      <c r="EL30" t="s">
        <v>23</v>
      </c>
      <c r="EM30" t="s">
        <v>24</v>
      </c>
      <c r="EO30" t="s">
        <v>3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-1145908526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2"/>
        <v>0</v>
      </c>
      <c r="GM30">
        <f t="shared" si="53"/>
        <v>16847.05</v>
      </c>
      <c r="GN30">
        <f t="shared" si="54"/>
        <v>16847.05</v>
      </c>
      <c r="GO30">
        <f t="shared" si="55"/>
        <v>0</v>
      </c>
      <c r="GP30">
        <f t="shared" si="56"/>
        <v>0</v>
      </c>
      <c r="GR30">
        <v>0</v>
      </c>
      <c r="GS30">
        <v>3</v>
      </c>
      <c r="GT30">
        <v>0</v>
      </c>
      <c r="GU30" t="s">
        <v>3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ROW(SmtRes!A5)</f>
        <v>5</v>
      </c>
      <c r="D31" s="2">
        <f>ROW(EtalonRes!A5)</f>
        <v>5</v>
      </c>
      <c r="E31" s="2" t="s">
        <v>25</v>
      </c>
      <c r="F31" s="2" t="s">
        <v>26</v>
      </c>
      <c r="G31" s="2" t="s">
        <v>27</v>
      </c>
      <c r="H31" s="2" t="s">
        <v>28</v>
      </c>
      <c r="I31" s="2">
        <f>ROUND((48*0.4*0.3)*0.7/100,9)</f>
        <v>4.0320000000000002E-2</v>
      </c>
      <c r="J31" s="2">
        <v>0</v>
      </c>
      <c r="K31" s="2">
        <f>ROUND((48*0.4*0.3)*0.7/100,9)</f>
        <v>4.0320000000000002E-2</v>
      </c>
      <c r="L31" s="2"/>
      <c r="M31" s="2"/>
      <c r="N31" s="2"/>
      <c r="O31" s="2">
        <f t="shared" si="21"/>
        <v>28.6</v>
      </c>
      <c r="P31" s="2">
        <f t="shared" si="22"/>
        <v>0</v>
      </c>
      <c r="Q31" s="2">
        <f t="shared" si="23"/>
        <v>28.37</v>
      </c>
      <c r="R31" s="2">
        <f t="shared" si="24"/>
        <v>2.2000000000000002</v>
      </c>
      <c r="S31" s="2">
        <f t="shared" si="25"/>
        <v>0.23</v>
      </c>
      <c r="T31" s="2">
        <f t="shared" si="26"/>
        <v>0</v>
      </c>
      <c r="U31" s="2">
        <f t="shared" si="27"/>
        <v>2.29824E-2</v>
      </c>
      <c r="V31" s="2">
        <f t="shared" si="28"/>
        <v>0</v>
      </c>
      <c r="W31" s="2">
        <f t="shared" si="29"/>
        <v>0</v>
      </c>
      <c r="X31" s="2">
        <f t="shared" si="30"/>
        <v>2.2400000000000002</v>
      </c>
      <c r="Y31" s="2">
        <f t="shared" si="31"/>
        <v>1.1200000000000001</v>
      </c>
      <c r="Z31" s="2"/>
      <c r="AA31" s="2">
        <v>413121420</v>
      </c>
      <c r="AB31" s="2">
        <f t="shared" si="32"/>
        <v>709.45</v>
      </c>
      <c r="AC31" s="2">
        <f t="shared" si="33"/>
        <v>0</v>
      </c>
      <c r="AD31" s="2">
        <f t="shared" si="34"/>
        <v>703.66</v>
      </c>
      <c r="AE31" s="2">
        <f t="shared" si="35"/>
        <v>54.53</v>
      </c>
      <c r="AF31" s="2">
        <f t="shared" si="36"/>
        <v>5.79</v>
      </c>
      <c r="AG31" s="2">
        <f t="shared" si="37"/>
        <v>0</v>
      </c>
      <c r="AH31" s="2">
        <f t="shared" si="38"/>
        <v>0.56999999999999995</v>
      </c>
      <c r="AI31" s="2">
        <f t="shared" si="39"/>
        <v>0</v>
      </c>
      <c r="AJ31" s="2">
        <f t="shared" si="40"/>
        <v>0</v>
      </c>
      <c r="AK31" s="2">
        <v>709.45</v>
      </c>
      <c r="AL31" s="2">
        <v>0</v>
      </c>
      <c r="AM31" s="2">
        <v>703.66</v>
      </c>
      <c r="AN31" s="2">
        <v>54.53</v>
      </c>
      <c r="AO31" s="2">
        <v>5.79</v>
      </c>
      <c r="AP31" s="2">
        <v>0</v>
      </c>
      <c r="AQ31" s="2">
        <v>0.56999999999999995</v>
      </c>
      <c r="AR31" s="2">
        <v>0</v>
      </c>
      <c r="AS31" s="2">
        <v>0</v>
      </c>
      <c r="AT31" s="2">
        <v>92</v>
      </c>
      <c r="AU31" s="2">
        <v>46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29</v>
      </c>
      <c r="BK31" s="2"/>
      <c r="BL31" s="2"/>
      <c r="BM31" s="2">
        <v>1</v>
      </c>
      <c r="BN31" s="2">
        <v>0</v>
      </c>
      <c r="BO31" s="2" t="s">
        <v>3</v>
      </c>
      <c r="BP31" s="2">
        <v>0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92</v>
      </c>
      <c r="CA31" s="2">
        <v>46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41"/>
        <v>28.6</v>
      </c>
      <c r="CQ31" s="2">
        <f t="shared" si="42"/>
        <v>0</v>
      </c>
      <c r="CR31" s="2">
        <f t="shared" si="43"/>
        <v>703.66</v>
      </c>
      <c r="CS31" s="2">
        <f t="shared" si="44"/>
        <v>54.53</v>
      </c>
      <c r="CT31" s="2">
        <f t="shared" si="45"/>
        <v>5.79</v>
      </c>
      <c r="CU31" s="2">
        <f t="shared" si="46"/>
        <v>0</v>
      </c>
      <c r="CV31" s="2">
        <f t="shared" si="47"/>
        <v>0.56999999999999995</v>
      </c>
      <c r="CW31" s="2">
        <f t="shared" si="48"/>
        <v>0</v>
      </c>
      <c r="CX31" s="2">
        <f t="shared" si="49"/>
        <v>0</v>
      </c>
      <c r="CY31" s="2">
        <f t="shared" si="50"/>
        <v>2.2355999999999998</v>
      </c>
      <c r="CZ31" s="2">
        <f t="shared" si="51"/>
        <v>1.1177999999999999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28</v>
      </c>
      <c r="DW31" s="2" t="s">
        <v>28</v>
      </c>
      <c r="DX31" s="2">
        <v>100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385723141</v>
      </c>
      <c r="EF31" s="2">
        <v>30</v>
      </c>
      <c r="EG31" s="2" t="s">
        <v>22</v>
      </c>
      <c r="EH31" s="2">
        <v>0</v>
      </c>
      <c r="EI31" s="2" t="s">
        <v>3</v>
      </c>
      <c r="EJ31" s="2">
        <v>1</v>
      </c>
      <c r="EK31" s="2">
        <v>1</v>
      </c>
      <c r="EL31" s="2" t="s">
        <v>30</v>
      </c>
      <c r="EM31" s="2" t="s">
        <v>31</v>
      </c>
      <c r="EN31" s="2"/>
      <c r="EO31" s="2" t="s">
        <v>3</v>
      </c>
      <c r="EP31" s="2"/>
      <c r="EQ31" s="2">
        <v>0</v>
      </c>
      <c r="ER31" s="2">
        <v>709.45</v>
      </c>
      <c r="ES31" s="2">
        <v>0</v>
      </c>
      <c r="ET31" s="2">
        <v>703.66</v>
      </c>
      <c r="EU31" s="2">
        <v>54.53</v>
      </c>
      <c r="EV31" s="2">
        <v>5.79</v>
      </c>
      <c r="EW31" s="2">
        <v>0.56999999999999995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92</v>
      </c>
      <c r="FY31" s="2">
        <v>46</v>
      </c>
      <c r="FZ31" s="2"/>
      <c r="GA31" s="2" t="s">
        <v>3</v>
      </c>
      <c r="GB31" s="2"/>
      <c r="GC31" s="2"/>
      <c r="GD31" s="2">
        <v>1</v>
      </c>
      <c r="GE31" s="2"/>
      <c r="GF31" s="2">
        <v>1451682456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52"/>
        <v>0</v>
      </c>
      <c r="GM31" s="2">
        <f t="shared" si="53"/>
        <v>31.96</v>
      </c>
      <c r="GN31" s="2">
        <f t="shared" si="54"/>
        <v>31.96</v>
      </c>
      <c r="GO31" s="2">
        <f t="shared" si="55"/>
        <v>0</v>
      </c>
      <c r="GP31" s="2">
        <f t="shared" si="56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7"/>
        <v>0</v>
      </c>
      <c r="GW31" s="2">
        <v>1</v>
      </c>
      <c r="GX31" s="2">
        <f t="shared" si="58"/>
        <v>0</v>
      </c>
      <c r="GY31" s="2"/>
      <c r="GZ31" s="2"/>
      <c r="HA31" s="2">
        <v>0</v>
      </c>
      <c r="HB31" s="2">
        <v>0</v>
      </c>
      <c r="HC31" s="2">
        <f t="shared" si="59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ROW(SmtRes!A8)</f>
        <v>8</v>
      </c>
      <c r="D32">
        <f>ROW(EtalonRes!A8)</f>
        <v>8</v>
      </c>
      <c r="E32" t="s">
        <v>25</v>
      </c>
      <c r="F32" t="s">
        <v>26</v>
      </c>
      <c r="G32" t="s">
        <v>27</v>
      </c>
      <c r="H32" t="s">
        <v>28</v>
      </c>
      <c r="I32">
        <f>ROUND((48*0.4*0.3)*0.7/100,9)</f>
        <v>4.0320000000000002E-2</v>
      </c>
      <c r="J32">
        <v>0</v>
      </c>
      <c r="K32">
        <f>ROUND((48*0.4*0.3)*0.7/100,9)</f>
        <v>4.0320000000000002E-2</v>
      </c>
      <c r="O32">
        <f t="shared" si="21"/>
        <v>495.16</v>
      </c>
      <c r="P32">
        <f t="shared" si="22"/>
        <v>0</v>
      </c>
      <c r="Q32">
        <f t="shared" si="23"/>
        <v>479.57</v>
      </c>
      <c r="R32">
        <f t="shared" si="24"/>
        <v>145.86000000000001</v>
      </c>
      <c r="S32">
        <f t="shared" si="25"/>
        <v>15.59</v>
      </c>
      <c r="T32">
        <f t="shared" si="26"/>
        <v>0</v>
      </c>
      <c r="U32">
        <f t="shared" si="27"/>
        <v>2.7395020799999999E-2</v>
      </c>
      <c r="V32">
        <f t="shared" si="28"/>
        <v>0</v>
      </c>
      <c r="W32">
        <f t="shared" si="29"/>
        <v>0</v>
      </c>
      <c r="X32">
        <f t="shared" si="30"/>
        <v>148.53</v>
      </c>
      <c r="Y32">
        <f t="shared" si="31"/>
        <v>74.27</v>
      </c>
      <c r="AA32">
        <v>413121418</v>
      </c>
      <c r="AB32">
        <f t="shared" si="32"/>
        <v>709.45</v>
      </c>
      <c r="AC32">
        <f t="shared" si="33"/>
        <v>0</v>
      </c>
      <c r="AD32">
        <f t="shared" si="34"/>
        <v>703.66</v>
      </c>
      <c r="AE32">
        <f t="shared" si="35"/>
        <v>54.53</v>
      </c>
      <c r="AF32">
        <f t="shared" si="36"/>
        <v>5.79</v>
      </c>
      <c r="AG32">
        <f t="shared" si="37"/>
        <v>0</v>
      </c>
      <c r="AH32">
        <f t="shared" si="38"/>
        <v>0.56999999999999995</v>
      </c>
      <c r="AI32">
        <f t="shared" si="39"/>
        <v>0</v>
      </c>
      <c r="AJ32">
        <f t="shared" si="40"/>
        <v>0</v>
      </c>
      <c r="AK32">
        <v>709.45</v>
      </c>
      <c r="AL32">
        <v>0</v>
      </c>
      <c r="AM32">
        <v>703.66</v>
      </c>
      <c r="AN32">
        <v>54.53</v>
      </c>
      <c r="AO32">
        <v>5.79</v>
      </c>
      <c r="AP32">
        <v>0</v>
      </c>
      <c r="AQ32">
        <v>0.56999999999999995</v>
      </c>
      <c r="AR32">
        <v>0</v>
      </c>
      <c r="AS32">
        <v>0</v>
      </c>
      <c r="AT32">
        <v>92</v>
      </c>
      <c r="AU32">
        <v>46</v>
      </c>
      <c r="AV32">
        <v>1.1919999999999999</v>
      </c>
      <c r="AW32">
        <v>1</v>
      </c>
      <c r="AZ32">
        <v>1</v>
      </c>
      <c r="BA32">
        <v>55.67</v>
      </c>
      <c r="BB32">
        <v>14.18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29</v>
      </c>
      <c r="BM32">
        <v>1</v>
      </c>
      <c r="BN32">
        <v>0</v>
      </c>
      <c r="BO32" t="s">
        <v>26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495.15999999999997</v>
      </c>
      <c r="CQ32">
        <f t="shared" si="42"/>
        <v>0</v>
      </c>
      <c r="CR32">
        <f t="shared" si="43"/>
        <v>11893.62</v>
      </c>
      <c r="CS32">
        <f t="shared" si="44"/>
        <v>3618.55</v>
      </c>
      <c r="CT32">
        <f t="shared" si="45"/>
        <v>384.12</v>
      </c>
      <c r="CU32">
        <f t="shared" si="46"/>
        <v>0</v>
      </c>
      <c r="CV32">
        <f t="shared" si="47"/>
        <v>0.67943999999999993</v>
      </c>
      <c r="CW32">
        <f t="shared" si="48"/>
        <v>0</v>
      </c>
      <c r="CX32">
        <f t="shared" si="49"/>
        <v>0</v>
      </c>
      <c r="CY32">
        <f t="shared" si="50"/>
        <v>148.53400000000002</v>
      </c>
      <c r="CZ32">
        <f t="shared" si="51"/>
        <v>74.26700000000001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28</v>
      </c>
      <c r="DW32" t="s">
        <v>28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385723141</v>
      </c>
      <c r="EF32">
        <v>30</v>
      </c>
      <c r="EG32" t="s">
        <v>22</v>
      </c>
      <c r="EH32">
        <v>0</v>
      </c>
      <c r="EI32" t="s">
        <v>3</v>
      </c>
      <c r="EJ32">
        <v>1</v>
      </c>
      <c r="EK32">
        <v>1</v>
      </c>
      <c r="EL32" t="s">
        <v>30</v>
      </c>
      <c r="EM32" t="s">
        <v>31</v>
      </c>
      <c r="EO32" t="s">
        <v>3</v>
      </c>
      <c r="EQ32">
        <v>0</v>
      </c>
      <c r="ER32">
        <v>709.45</v>
      </c>
      <c r="ES32">
        <v>0</v>
      </c>
      <c r="ET32">
        <v>703.66</v>
      </c>
      <c r="EU32">
        <v>54.53</v>
      </c>
      <c r="EV32">
        <v>5.79</v>
      </c>
      <c r="EW32">
        <v>0.56999999999999995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1451682456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2"/>
        <v>0</v>
      </c>
      <c r="GM32">
        <f t="shared" si="53"/>
        <v>717.96</v>
      </c>
      <c r="GN32">
        <f t="shared" si="54"/>
        <v>717.96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>
        <f>ROW(SmtRes!A10)</f>
        <v>10</v>
      </c>
      <c r="D33" s="2">
        <f>ROW(EtalonRes!A10)</f>
        <v>10</v>
      </c>
      <c r="E33" s="2" t="s">
        <v>32</v>
      </c>
      <c r="F33" s="2" t="s">
        <v>33</v>
      </c>
      <c r="G33" s="2" t="s">
        <v>34</v>
      </c>
      <c r="H33" s="2" t="s">
        <v>28</v>
      </c>
      <c r="I33" s="2">
        <f>ROUND((48*0.4*0.6)*0.7/100,9)</f>
        <v>8.0640000000000003E-2</v>
      </c>
      <c r="J33" s="2">
        <v>0</v>
      </c>
      <c r="K33" s="2">
        <f>ROUND((48*0.4*0.6)*0.7/100,9)</f>
        <v>8.0640000000000003E-2</v>
      </c>
      <c r="L33" s="2"/>
      <c r="M33" s="2"/>
      <c r="N33" s="2"/>
      <c r="O33" s="2">
        <f t="shared" si="21"/>
        <v>48.18</v>
      </c>
      <c r="P33" s="2">
        <f t="shared" si="22"/>
        <v>0</v>
      </c>
      <c r="Q33" s="2">
        <f t="shared" si="23"/>
        <v>47.71</v>
      </c>
      <c r="R33" s="2">
        <f t="shared" si="24"/>
        <v>3.66</v>
      </c>
      <c r="S33" s="2">
        <f t="shared" si="25"/>
        <v>0.47</v>
      </c>
      <c r="T33" s="2">
        <f t="shared" si="26"/>
        <v>0</v>
      </c>
      <c r="U33" s="2">
        <f t="shared" si="27"/>
        <v>4.59648E-2</v>
      </c>
      <c r="V33" s="2">
        <f t="shared" si="28"/>
        <v>0</v>
      </c>
      <c r="W33" s="2">
        <f t="shared" si="29"/>
        <v>0</v>
      </c>
      <c r="X33" s="2">
        <f t="shared" si="30"/>
        <v>3.8</v>
      </c>
      <c r="Y33" s="2">
        <f t="shared" si="31"/>
        <v>1.9</v>
      </c>
      <c r="Z33" s="2"/>
      <c r="AA33" s="2">
        <v>413121420</v>
      </c>
      <c r="AB33" s="2">
        <f t="shared" si="32"/>
        <v>597.47</v>
      </c>
      <c r="AC33" s="2">
        <f t="shared" si="33"/>
        <v>0</v>
      </c>
      <c r="AD33" s="2">
        <f t="shared" si="34"/>
        <v>591.67999999999995</v>
      </c>
      <c r="AE33" s="2">
        <f t="shared" si="35"/>
        <v>45.36</v>
      </c>
      <c r="AF33" s="2">
        <f t="shared" si="36"/>
        <v>5.79</v>
      </c>
      <c r="AG33" s="2">
        <f t="shared" si="37"/>
        <v>0</v>
      </c>
      <c r="AH33" s="2">
        <f t="shared" si="38"/>
        <v>0.56999999999999995</v>
      </c>
      <c r="AI33" s="2">
        <f t="shared" si="39"/>
        <v>0</v>
      </c>
      <c r="AJ33" s="2">
        <f t="shared" si="40"/>
        <v>0</v>
      </c>
      <c r="AK33" s="2">
        <v>597.47</v>
      </c>
      <c r="AL33" s="2">
        <v>0</v>
      </c>
      <c r="AM33" s="2">
        <v>591.67999999999995</v>
      </c>
      <c r="AN33" s="2">
        <v>45.36</v>
      </c>
      <c r="AO33" s="2">
        <v>5.79</v>
      </c>
      <c r="AP33" s="2">
        <v>0</v>
      </c>
      <c r="AQ33" s="2">
        <v>0.56999999999999995</v>
      </c>
      <c r="AR33" s="2">
        <v>0</v>
      </c>
      <c r="AS33" s="2">
        <v>0</v>
      </c>
      <c r="AT33" s="2">
        <v>92</v>
      </c>
      <c r="AU33" s="2">
        <v>46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35</v>
      </c>
      <c r="BK33" s="2"/>
      <c r="BL33" s="2"/>
      <c r="BM33" s="2">
        <v>1</v>
      </c>
      <c r="BN33" s="2">
        <v>0</v>
      </c>
      <c r="BO33" s="2" t="s">
        <v>3</v>
      </c>
      <c r="BP33" s="2">
        <v>0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92</v>
      </c>
      <c r="CA33" s="2">
        <v>46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41"/>
        <v>48.18</v>
      </c>
      <c r="CQ33" s="2">
        <f t="shared" si="42"/>
        <v>0</v>
      </c>
      <c r="CR33" s="2">
        <f t="shared" si="43"/>
        <v>591.67999999999995</v>
      </c>
      <c r="CS33" s="2">
        <f t="shared" si="44"/>
        <v>45.36</v>
      </c>
      <c r="CT33" s="2">
        <f t="shared" si="45"/>
        <v>5.79</v>
      </c>
      <c r="CU33" s="2">
        <f t="shared" si="46"/>
        <v>0</v>
      </c>
      <c r="CV33" s="2">
        <f t="shared" si="47"/>
        <v>0.56999999999999995</v>
      </c>
      <c r="CW33" s="2">
        <f t="shared" si="48"/>
        <v>0</v>
      </c>
      <c r="CX33" s="2">
        <f t="shared" si="49"/>
        <v>0</v>
      </c>
      <c r="CY33" s="2">
        <f t="shared" si="50"/>
        <v>3.7995999999999999</v>
      </c>
      <c r="CZ33" s="2">
        <f t="shared" si="51"/>
        <v>1.8997999999999999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28</v>
      </c>
      <c r="DW33" s="2" t="s">
        <v>28</v>
      </c>
      <c r="DX33" s="2">
        <v>100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385723141</v>
      </c>
      <c r="EF33" s="2">
        <v>30</v>
      </c>
      <c r="EG33" s="2" t="s">
        <v>22</v>
      </c>
      <c r="EH33" s="2">
        <v>0</v>
      </c>
      <c r="EI33" s="2" t="s">
        <v>3</v>
      </c>
      <c r="EJ33" s="2">
        <v>1</v>
      </c>
      <c r="EK33" s="2">
        <v>1</v>
      </c>
      <c r="EL33" s="2" t="s">
        <v>30</v>
      </c>
      <c r="EM33" s="2" t="s">
        <v>31</v>
      </c>
      <c r="EN33" s="2"/>
      <c r="EO33" s="2" t="s">
        <v>3</v>
      </c>
      <c r="EP33" s="2"/>
      <c r="EQ33" s="2">
        <v>0</v>
      </c>
      <c r="ER33" s="2">
        <v>597.47</v>
      </c>
      <c r="ES33" s="2">
        <v>0</v>
      </c>
      <c r="ET33" s="2">
        <v>591.67999999999995</v>
      </c>
      <c r="EU33" s="2">
        <v>45.36</v>
      </c>
      <c r="EV33" s="2">
        <v>5.79</v>
      </c>
      <c r="EW33" s="2">
        <v>0.56999999999999995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92</v>
      </c>
      <c r="FY33" s="2">
        <v>46</v>
      </c>
      <c r="FZ33" s="2"/>
      <c r="GA33" s="2" t="s">
        <v>3</v>
      </c>
      <c r="GB33" s="2"/>
      <c r="GC33" s="2"/>
      <c r="GD33" s="2">
        <v>1</v>
      </c>
      <c r="GE33" s="2"/>
      <c r="GF33" s="2">
        <v>-2089415194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52"/>
        <v>0</v>
      </c>
      <c r="GM33" s="2">
        <f t="shared" si="53"/>
        <v>53.88</v>
      </c>
      <c r="GN33" s="2">
        <f t="shared" si="54"/>
        <v>53.88</v>
      </c>
      <c r="GO33" s="2">
        <f t="shared" si="55"/>
        <v>0</v>
      </c>
      <c r="GP33" s="2">
        <f t="shared" si="56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7"/>
        <v>0</v>
      </c>
      <c r="GW33" s="2">
        <v>1</v>
      </c>
      <c r="GX33" s="2">
        <f t="shared" si="58"/>
        <v>0</v>
      </c>
      <c r="GY33" s="2"/>
      <c r="GZ33" s="2"/>
      <c r="HA33" s="2">
        <v>0</v>
      </c>
      <c r="HB33" s="2">
        <v>0</v>
      </c>
      <c r="HC33" s="2">
        <f t="shared" si="5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ROW(SmtRes!A12)</f>
        <v>12</v>
      </c>
      <c r="D34">
        <f>ROW(EtalonRes!A12)</f>
        <v>12</v>
      </c>
      <c r="E34" t="s">
        <v>32</v>
      </c>
      <c r="F34" t="s">
        <v>33</v>
      </c>
      <c r="G34" t="s">
        <v>34</v>
      </c>
      <c r="H34" t="s">
        <v>28</v>
      </c>
      <c r="I34">
        <f>ROUND((48*0.4*0.6)*0.7/100,9)</f>
        <v>8.0640000000000003E-2</v>
      </c>
      <c r="J34">
        <v>0</v>
      </c>
      <c r="K34">
        <f>ROUND((48*0.4*0.6)*0.7/100,9)</f>
        <v>8.0640000000000003E-2</v>
      </c>
      <c r="O34">
        <f t="shared" si="21"/>
        <v>835.89</v>
      </c>
      <c r="P34">
        <f t="shared" si="22"/>
        <v>0</v>
      </c>
      <c r="Q34">
        <f t="shared" si="23"/>
        <v>804.71</v>
      </c>
      <c r="R34">
        <f t="shared" si="24"/>
        <v>242.72</v>
      </c>
      <c r="S34">
        <f t="shared" si="25"/>
        <v>31.18</v>
      </c>
      <c r="T34">
        <f t="shared" si="26"/>
        <v>0</v>
      </c>
      <c r="U34">
        <f t="shared" si="27"/>
        <v>5.4790041599999999E-2</v>
      </c>
      <c r="V34">
        <f t="shared" si="28"/>
        <v>0</v>
      </c>
      <c r="W34">
        <f t="shared" si="29"/>
        <v>0</v>
      </c>
      <c r="X34">
        <f t="shared" si="30"/>
        <v>251.99</v>
      </c>
      <c r="Y34">
        <f t="shared" si="31"/>
        <v>125.99</v>
      </c>
      <c r="AA34">
        <v>413121418</v>
      </c>
      <c r="AB34">
        <f t="shared" si="32"/>
        <v>597.47</v>
      </c>
      <c r="AC34">
        <f t="shared" si="33"/>
        <v>0</v>
      </c>
      <c r="AD34">
        <f t="shared" si="34"/>
        <v>591.67999999999995</v>
      </c>
      <c r="AE34">
        <f t="shared" si="35"/>
        <v>45.36</v>
      </c>
      <c r="AF34">
        <f t="shared" si="36"/>
        <v>5.79</v>
      </c>
      <c r="AG34">
        <f t="shared" si="37"/>
        <v>0</v>
      </c>
      <c r="AH34">
        <f t="shared" si="38"/>
        <v>0.56999999999999995</v>
      </c>
      <c r="AI34">
        <f t="shared" si="39"/>
        <v>0</v>
      </c>
      <c r="AJ34">
        <f t="shared" si="40"/>
        <v>0</v>
      </c>
      <c r="AK34">
        <v>597.47</v>
      </c>
      <c r="AL34">
        <v>0</v>
      </c>
      <c r="AM34">
        <v>591.67999999999995</v>
      </c>
      <c r="AN34">
        <v>45.36</v>
      </c>
      <c r="AO34">
        <v>5.79</v>
      </c>
      <c r="AP34">
        <v>0</v>
      </c>
      <c r="AQ34">
        <v>0.56999999999999995</v>
      </c>
      <c r="AR34">
        <v>0</v>
      </c>
      <c r="AS34">
        <v>0</v>
      </c>
      <c r="AT34">
        <v>92</v>
      </c>
      <c r="AU34">
        <v>46</v>
      </c>
      <c r="AV34">
        <v>1.1919999999999999</v>
      </c>
      <c r="AW34">
        <v>1</v>
      </c>
      <c r="AZ34">
        <v>1</v>
      </c>
      <c r="BA34">
        <v>55.67</v>
      </c>
      <c r="BB34">
        <v>14.15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1</v>
      </c>
      <c r="BN34">
        <v>0</v>
      </c>
      <c r="BO34" t="s">
        <v>33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835.89</v>
      </c>
      <c r="CQ34">
        <f t="shared" si="42"/>
        <v>0</v>
      </c>
      <c r="CR34">
        <f t="shared" si="43"/>
        <v>9979.7099999999991</v>
      </c>
      <c r="CS34">
        <f t="shared" si="44"/>
        <v>3010.08</v>
      </c>
      <c r="CT34">
        <f t="shared" si="45"/>
        <v>384.12</v>
      </c>
      <c r="CU34">
        <f t="shared" si="46"/>
        <v>0</v>
      </c>
      <c r="CV34">
        <f t="shared" si="47"/>
        <v>0.67943999999999993</v>
      </c>
      <c r="CW34">
        <f t="shared" si="48"/>
        <v>0</v>
      </c>
      <c r="CX34">
        <f t="shared" si="49"/>
        <v>0</v>
      </c>
      <c r="CY34">
        <f t="shared" si="50"/>
        <v>251.988</v>
      </c>
      <c r="CZ34">
        <f t="shared" si="51"/>
        <v>125.994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28</v>
      </c>
      <c r="DW34" t="s">
        <v>28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385723141</v>
      </c>
      <c r="EF34">
        <v>30</v>
      </c>
      <c r="EG34" t="s">
        <v>22</v>
      </c>
      <c r="EH34">
        <v>0</v>
      </c>
      <c r="EI34" t="s">
        <v>3</v>
      </c>
      <c r="EJ34">
        <v>1</v>
      </c>
      <c r="EK34">
        <v>1</v>
      </c>
      <c r="EL34" t="s">
        <v>30</v>
      </c>
      <c r="EM34" t="s">
        <v>31</v>
      </c>
      <c r="EO34" t="s">
        <v>3</v>
      </c>
      <c r="EQ34">
        <v>0</v>
      </c>
      <c r="ER34">
        <v>597.47</v>
      </c>
      <c r="ES34">
        <v>0</v>
      </c>
      <c r="ET34">
        <v>591.67999999999995</v>
      </c>
      <c r="EU34">
        <v>45.36</v>
      </c>
      <c r="EV34">
        <v>5.79</v>
      </c>
      <c r="EW34">
        <v>0.56999999999999995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92</v>
      </c>
      <c r="FY34">
        <v>46</v>
      </c>
      <c r="GA34" t="s">
        <v>3</v>
      </c>
      <c r="GD34">
        <v>1</v>
      </c>
      <c r="GF34">
        <v>-2089415194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2"/>
        <v>0</v>
      </c>
      <c r="GM34">
        <f t="shared" si="53"/>
        <v>1213.8699999999999</v>
      </c>
      <c r="GN34">
        <f t="shared" si="54"/>
        <v>1213.8699999999999</v>
      </c>
      <c r="GO34">
        <f t="shared" si="55"/>
        <v>0</v>
      </c>
      <c r="GP34">
        <f t="shared" si="56"/>
        <v>0</v>
      </c>
      <c r="GR34">
        <v>0</v>
      </c>
      <c r="GS34">
        <v>3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>
        <f>ROW(SmtRes!A13)</f>
        <v>13</v>
      </c>
      <c r="D35" s="2">
        <f>ROW(EtalonRes!A13)</f>
        <v>13</v>
      </c>
      <c r="E35" s="2" t="s">
        <v>36</v>
      </c>
      <c r="F35" s="2" t="s">
        <v>37</v>
      </c>
      <c r="G35" s="2" t="s">
        <v>38</v>
      </c>
      <c r="H35" s="2" t="s">
        <v>20</v>
      </c>
      <c r="I35" s="2">
        <f>ROUND((48*0.4*0.6)*0.3/100,9)</f>
        <v>3.456E-2</v>
      </c>
      <c r="J35" s="2">
        <v>0</v>
      </c>
      <c r="K35" s="2">
        <f>ROUND((48*0.4*0.6)*0.3/100,9)</f>
        <v>3.456E-2</v>
      </c>
      <c r="L35" s="2"/>
      <c r="M35" s="2"/>
      <c r="N35" s="2"/>
      <c r="O35" s="2">
        <f t="shared" si="21"/>
        <v>36.33</v>
      </c>
      <c r="P35" s="2">
        <f t="shared" si="22"/>
        <v>0</v>
      </c>
      <c r="Q35" s="2">
        <f t="shared" si="23"/>
        <v>0</v>
      </c>
      <c r="R35" s="2">
        <f t="shared" si="24"/>
        <v>0</v>
      </c>
      <c r="S35" s="2">
        <f t="shared" si="25"/>
        <v>36.33</v>
      </c>
      <c r="T35" s="2">
        <f t="shared" si="26"/>
        <v>0</v>
      </c>
      <c r="U35" s="2">
        <f t="shared" si="27"/>
        <v>3.6993024000000001</v>
      </c>
      <c r="V35" s="2">
        <f t="shared" si="28"/>
        <v>0</v>
      </c>
      <c r="W35" s="2">
        <f t="shared" si="29"/>
        <v>0</v>
      </c>
      <c r="X35" s="2">
        <f t="shared" si="30"/>
        <v>32.33</v>
      </c>
      <c r="Y35" s="2">
        <f t="shared" si="31"/>
        <v>14.53</v>
      </c>
      <c r="Z35" s="2"/>
      <c r="AA35" s="2">
        <v>413121420</v>
      </c>
      <c r="AB35" s="2">
        <f t="shared" si="32"/>
        <v>1051.1300000000001</v>
      </c>
      <c r="AC35" s="2">
        <f t="shared" si="33"/>
        <v>0</v>
      </c>
      <c r="AD35" s="2">
        <f t="shared" si="34"/>
        <v>0</v>
      </c>
      <c r="AE35" s="2">
        <f t="shared" si="35"/>
        <v>0</v>
      </c>
      <c r="AF35" s="2">
        <f t="shared" si="36"/>
        <v>1051.1300000000001</v>
      </c>
      <c r="AG35" s="2">
        <f t="shared" si="37"/>
        <v>0</v>
      </c>
      <c r="AH35" s="2">
        <f t="shared" si="38"/>
        <v>107.04</v>
      </c>
      <c r="AI35" s="2">
        <f t="shared" si="39"/>
        <v>0</v>
      </c>
      <c r="AJ35" s="2">
        <f t="shared" si="40"/>
        <v>0</v>
      </c>
      <c r="AK35" s="2">
        <v>1051.1300000000001</v>
      </c>
      <c r="AL35" s="2">
        <v>0</v>
      </c>
      <c r="AM35" s="2">
        <v>0</v>
      </c>
      <c r="AN35" s="2">
        <v>0</v>
      </c>
      <c r="AO35" s="2">
        <v>1051.1300000000001</v>
      </c>
      <c r="AP35" s="2">
        <v>0</v>
      </c>
      <c r="AQ35" s="2">
        <v>107.04</v>
      </c>
      <c r="AR35" s="2">
        <v>0</v>
      </c>
      <c r="AS35" s="2">
        <v>0</v>
      </c>
      <c r="AT35" s="2">
        <v>89</v>
      </c>
      <c r="AU35" s="2">
        <v>40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39</v>
      </c>
      <c r="BK35" s="2"/>
      <c r="BL35" s="2"/>
      <c r="BM35" s="2">
        <v>2</v>
      </c>
      <c r="BN35" s="2">
        <v>0</v>
      </c>
      <c r="BO35" s="2" t="s">
        <v>3</v>
      </c>
      <c r="BP35" s="2">
        <v>0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89</v>
      </c>
      <c r="CA35" s="2">
        <v>40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41"/>
        <v>36.33</v>
      </c>
      <c r="CQ35" s="2">
        <f t="shared" si="42"/>
        <v>0</v>
      </c>
      <c r="CR35" s="2">
        <f t="shared" si="43"/>
        <v>0</v>
      </c>
      <c r="CS35" s="2">
        <f t="shared" si="44"/>
        <v>0</v>
      </c>
      <c r="CT35" s="2">
        <f t="shared" si="45"/>
        <v>1051.1300000000001</v>
      </c>
      <c r="CU35" s="2">
        <f t="shared" si="46"/>
        <v>0</v>
      </c>
      <c r="CV35" s="2">
        <f t="shared" si="47"/>
        <v>107.04</v>
      </c>
      <c r="CW35" s="2">
        <f t="shared" si="48"/>
        <v>0</v>
      </c>
      <c r="CX35" s="2">
        <f t="shared" si="49"/>
        <v>0</v>
      </c>
      <c r="CY35" s="2">
        <f t="shared" si="50"/>
        <v>32.3337</v>
      </c>
      <c r="CZ35" s="2">
        <f t="shared" si="51"/>
        <v>14.531999999999998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20</v>
      </c>
      <c r="DW35" s="2" t="s">
        <v>20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385723207</v>
      </c>
      <c r="EF35" s="2">
        <v>30</v>
      </c>
      <c r="EG35" s="2" t="s">
        <v>22</v>
      </c>
      <c r="EH35" s="2">
        <v>0</v>
      </c>
      <c r="EI35" s="2" t="s">
        <v>3</v>
      </c>
      <c r="EJ35" s="2">
        <v>1</v>
      </c>
      <c r="EK35" s="2">
        <v>2</v>
      </c>
      <c r="EL35" s="2" t="s">
        <v>23</v>
      </c>
      <c r="EM35" s="2" t="s">
        <v>24</v>
      </c>
      <c r="EN35" s="2"/>
      <c r="EO35" s="2" t="s">
        <v>3</v>
      </c>
      <c r="EP35" s="2"/>
      <c r="EQ35" s="2">
        <v>0</v>
      </c>
      <c r="ER35" s="2">
        <v>1051.1300000000001</v>
      </c>
      <c r="ES35" s="2">
        <v>0</v>
      </c>
      <c r="ET35" s="2">
        <v>0</v>
      </c>
      <c r="EU35" s="2">
        <v>0</v>
      </c>
      <c r="EV35" s="2">
        <v>1051.1300000000001</v>
      </c>
      <c r="EW35" s="2">
        <v>107.04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89</v>
      </c>
      <c r="FY35" s="2">
        <v>40</v>
      </c>
      <c r="FZ35" s="2"/>
      <c r="GA35" s="2" t="s">
        <v>3</v>
      </c>
      <c r="GB35" s="2"/>
      <c r="GC35" s="2"/>
      <c r="GD35" s="2">
        <v>1</v>
      </c>
      <c r="GE35" s="2"/>
      <c r="GF35" s="2">
        <v>1448866383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52"/>
        <v>0</v>
      </c>
      <c r="GM35" s="2">
        <f t="shared" si="53"/>
        <v>83.19</v>
      </c>
      <c r="GN35" s="2">
        <f t="shared" si="54"/>
        <v>83.19</v>
      </c>
      <c r="GO35" s="2">
        <f t="shared" si="55"/>
        <v>0</v>
      </c>
      <c r="GP35" s="2">
        <f t="shared" si="56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7"/>
        <v>0</v>
      </c>
      <c r="GW35" s="2">
        <v>1</v>
      </c>
      <c r="GX35" s="2">
        <f t="shared" si="58"/>
        <v>0</v>
      </c>
      <c r="GY35" s="2"/>
      <c r="GZ35" s="2"/>
      <c r="HA35" s="2">
        <v>0</v>
      </c>
      <c r="HB35" s="2">
        <v>0</v>
      </c>
      <c r="HC35" s="2">
        <f t="shared" si="59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C36">
        <f>ROW(SmtRes!A14)</f>
        <v>14</v>
      </c>
      <c r="D36">
        <f>ROW(EtalonRes!A14)</f>
        <v>14</v>
      </c>
      <c r="E36" t="s">
        <v>36</v>
      </c>
      <c r="F36" t="s">
        <v>37</v>
      </c>
      <c r="G36" t="s">
        <v>38</v>
      </c>
      <c r="H36" t="s">
        <v>20</v>
      </c>
      <c r="I36">
        <f>ROUND((48*0.4*0.6)*0.3/100,9)</f>
        <v>3.456E-2</v>
      </c>
      <c r="J36">
        <v>0</v>
      </c>
      <c r="K36">
        <f>ROUND((48*0.4*0.6)*0.3/100,9)</f>
        <v>3.456E-2</v>
      </c>
      <c r="O36">
        <f t="shared" si="21"/>
        <v>2524.08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2524.08</v>
      </c>
      <c r="T36">
        <f t="shared" si="26"/>
        <v>0</v>
      </c>
      <c r="U36">
        <f t="shared" si="27"/>
        <v>4.616729395200001</v>
      </c>
      <c r="V36">
        <f t="shared" si="28"/>
        <v>0</v>
      </c>
      <c r="W36">
        <f t="shared" si="29"/>
        <v>0</v>
      </c>
      <c r="X36">
        <f t="shared" si="30"/>
        <v>2246.4299999999998</v>
      </c>
      <c r="Y36">
        <f t="shared" si="31"/>
        <v>1009.63</v>
      </c>
      <c r="AA36">
        <v>413121418</v>
      </c>
      <c r="AB36">
        <f t="shared" si="32"/>
        <v>1051.1300000000001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1051.1300000000001</v>
      </c>
      <c r="AG36">
        <f t="shared" si="37"/>
        <v>0</v>
      </c>
      <c r="AH36">
        <f t="shared" si="38"/>
        <v>107.04</v>
      </c>
      <c r="AI36">
        <f t="shared" si="39"/>
        <v>0</v>
      </c>
      <c r="AJ36">
        <f t="shared" si="40"/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89</v>
      </c>
      <c r="AU36">
        <v>40</v>
      </c>
      <c r="AV36">
        <v>1.248</v>
      </c>
      <c r="AW36">
        <v>1</v>
      </c>
      <c r="AZ36">
        <v>1</v>
      </c>
      <c r="BA36">
        <v>55.67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39</v>
      </c>
      <c r="BM36">
        <v>2</v>
      </c>
      <c r="BN36">
        <v>0</v>
      </c>
      <c r="BO36" t="s">
        <v>37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2524.08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73028.460000000006</v>
      </c>
      <c r="CU36">
        <f t="shared" si="46"/>
        <v>0</v>
      </c>
      <c r="CV36">
        <f t="shared" si="47"/>
        <v>133.58592000000002</v>
      </c>
      <c r="CW36">
        <f t="shared" si="48"/>
        <v>0</v>
      </c>
      <c r="CX36">
        <f t="shared" si="49"/>
        <v>0</v>
      </c>
      <c r="CY36">
        <f t="shared" si="50"/>
        <v>2246.4312</v>
      </c>
      <c r="CZ36">
        <f t="shared" si="51"/>
        <v>1009.6319999999999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385723207</v>
      </c>
      <c r="EF36">
        <v>30</v>
      </c>
      <c r="EG36" t="s">
        <v>22</v>
      </c>
      <c r="EH36">
        <v>0</v>
      </c>
      <c r="EI36" t="s">
        <v>3</v>
      </c>
      <c r="EJ36">
        <v>1</v>
      </c>
      <c r="EK36">
        <v>2</v>
      </c>
      <c r="EL36" t="s">
        <v>23</v>
      </c>
      <c r="EM36" t="s">
        <v>24</v>
      </c>
      <c r="EO36" t="s">
        <v>3</v>
      </c>
      <c r="EQ36">
        <v>0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1448866383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2"/>
        <v>0</v>
      </c>
      <c r="GM36">
        <f t="shared" si="53"/>
        <v>5780.14</v>
      </c>
      <c r="GN36">
        <f t="shared" si="54"/>
        <v>5780.14</v>
      </c>
      <c r="GO36">
        <f t="shared" si="55"/>
        <v>0</v>
      </c>
      <c r="GP36">
        <f t="shared" si="56"/>
        <v>0</v>
      </c>
      <c r="GR36">
        <v>0</v>
      </c>
      <c r="GS36">
        <v>3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ROW(SmtRes!A15)</f>
        <v>15</v>
      </c>
      <c r="D37" s="2">
        <f>ROW(EtalonRes!A15)</f>
        <v>15</v>
      </c>
      <c r="E37" s="2" t="s">
        <v>40</v>
      </c>
      <c r="F37" s="2" t="s">
        <v>41</v>
      </c>
      <c r="G37" s="2" t="s">
        <v>42</v>
      </c>
      <c r="H37" s="2" t="s">
        <v>20</v>
      </c>
      <c r="I37" s="2">
        <f>ROUND((48*0.4*0.6)*0.7/100,9)</f>
        <v>8.0640000000000003E-2</v>
      </c>
      <c r="J37" s="2">
        <v>0</v>
      </c>
      <c r="K37" s="2">
        <f>ROUND((48*0.4*0.6)*0.7/100,9)</f>
        <v>8.0640000000000003E-2</v>
      </c>
      <c r="L37" s="2"/>
      <c r="M37" s="2"/>
      <c r="N37" s="2"/>
      <c r="O37" s="2">
        <f t="shared" si="21"/>
        <v>10.48</v>
      </c>
      <c r="P37" s="2">
        <f t="shared" si="22"/>
        <v>0</v>
      </c>
      <c r="Q37" s="2">
        <f t="shared" si="23"/>
        <v>10.48</v>
      </c>
      <c r="R37" s="2">
        <f t="shared" si="24"/>
        <v>1.05</v>
      </c>
      <c r="S37" s="2">
        <f t="shared" si="25"/>
        <v>0</v>
      </c>
      <c r="T37" s="2">
        <f t="shared" si="26"/>
        <v>0</v>
      </c>
      <c r="U37" s="2">
        <f t="shared" si="27"/>
        <v>0</v>
      </c>
      <c r="V37" s="2">
        <f t="shared" si="28"/>
        <v>0</v>
      </c>
      <c r="W37" s="2">
        <f t="shared" si="29"/>
        <v>0</v>
      </c>
      <c r="X37" s="2">
        <f t="shared" si="30"/>
        <v>0.97</v>
      </c>
      <c r="Y37" s="2">
        <f t="shared" si="31"/>
        <v>0.48</v>
      </c>
      <c r="Z37" s="2"/>
      <c r="AA37" s="2">
        <v>413121420</v>
      </c>
      <c r="AB37" s="2">
        <f t="shared" si="32"/>
        <v>130.01</v>
      </c>
      <c r="AC37" s="2">
        <f t="shared" si="33"/>
        <v>0</v>
      </c>
      <c r="AD37" s="2">
        <f t="shared" si="34"/>
        <v>130.01</v>
      </c>
      <c r="AE37" s="2">
        <f t="shared" si="35"/>
        <v>12.98</v>
      </c>
      <c r="AF37" s="2">
        <f t="shared" si="36"/>
        <v>0</v>
      </c>
      <c r="AG37" s="2">
        <f t="shared" si="37"/>
        <v>0</v>
      </c>
      <c r="AH37" s="2">
        <f t="shared" si="38"/>
        <v>0</v>
      </c>
      <c r="AI37" s="2">
        <f t="shared" si="39"/>
        <v>0</v>
      </c>
      <c r="AJ37" s="2">
        <f t="shared" si="40"/>
        <v>0</v>
      </c>
      <c r="AK37" s="2">
        <v>130.01</v>
      </c>
      <c r="AL37" s="2">
        <v>0</v>
      </c>
      <c r="AM37" s="2">
        <v>130.01</v>
      </c>
      <c r="AN37" s="2">
        <v>12.98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92</v>
      </c>
      <c r="AU37" s="2">
        <v>46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43</v>
      </c>
      <c r="BK37" s="2"/>
      <c r="BL37" s="2"/>
      <c r="BM37" s="2">
        <v>1</v>
      </c>
      <c r="BN37" s="2">
        <v>0</v>
      </c>
      <c r="BO37" s="2" t="s">
        <v>3</v>
      </c>
      <c r="BP37" s="2">
        <v>0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41"/>
        <v>10.48</v>
      </c>
      <c r="CQ37" s="2">
        <f t="shared" si="42"/>
        <v>0</v>
      </c>
      <c r="CR37" s="2">
        <f t="shared" si="43"/>
        <v>130.01</v>
      </c>
      <c r="CS37" s="2">
        <f t="shared" si="44"/>
        <v>12.98</v>
      </c>
      <c r="CT37" s="2">
        <f t="shared" si="45"/>
        <v>0</v>
      </c>
      <c r="CU37" s="2">
        <f t="shared" si="46"/>
        <v>0</v>
      </c>
      <c r="CV37" s="2">
        <f t="shared" si="47"/>
        <v>0</v>
      </c>
      <c r="CW37" s="2">
        <f t="shared" si="48"/>
        <v>0</v>
      </c>
      <c r="CX37" s="2">
        <f t="shared" si="49"/>
        <v>0</v>
      </c>
      <c r="CY37" s="2">
        <f t="shared" si="50"/>
        <v>0.96600000000000008</v>
      </c>
      <c r="CZ37" s="2">
        <f t="shared" si="51"/>
        <v>0.48300000000000004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20</v>
      </c>
      <c r="DW37" s="2" t="s">
        <v>20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385723141</v>
      </c>
      <c r="EF37" s="2">
        <v>30</v>
      </c>
      <c r="EG37" s="2" t="s">
        <v>22</v>
      </c>
      <c r="EH37" s="2">
        <v>0</v>
      </c>
      <c r="EI37" s="2" t="s">
        <v>3</v>
      </c>
      <c r="EJ37" s="2">
        <v>1</v>
      </c>
      <c r="EK37" s="2">
        <v>1</v>
      </c>
      <c r="EL37" s="2" t="s">
        <v>30</v>
      </c>
      <c r="EM37" s="2" t="s">
        <v>31</v>
      </c>
      <c r="EN37" s="2"/>
      <c r="EO37" s="2" t="s">
        <v>3</v>
      </c>
      <c r="EP37" s="2"/>
      <c r="EQ37" s="2">
        <v>0</v>
      </c>
      <c r="ER37" s="2">
        <v>130.01</v>
      </c>
      <c r="ES37" s="2">
        <v>0</v>
      </c>
      <c r="ET37" s="2">
        <v>130.01</v>
      </c>
      <c r="EU37" s="2">
        <v>12.98</v>
      </c>
      <c r="EV37" s="2">
        <v>0</v>
      </c>
      <c r="EW37" s="2">
        <v>0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-2126827048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52"/>
        <v>0</v>
      </c>
      <c r="GM37" s="2">
        <f t="shared" si="53"/>
        <v>11.93</v>
      </c>
      <c r="GN37" s="2">
        <f t="shared" si="54"/>
        <v>11.93</v>
      </c>
      <c r="GO37" s="2">
        <f t="shared" si="55"/>
        <v>0</v>
      </c>
      <c r="GP37" s="2">
        <f t="shared" si="56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7"/>
        <v>0</v>
      </c>
      <c r="GW37" s="2">
        <v>1</v>
      </c>
      <c r="GX37" s="2">
        <f t="shared" si="58"/>
        <v>0</v>
      </c>
      <c r="GY37" s="2"/>
      <c r="GZ37" s="2"/>
      <c r="HA37" s="2">
        <v>0</v>
      </c>
      <c r="HB37" s="2">
        <v>0</v>
      </c>
      <c r="HC37" s="2">
        <f t="shared" si="59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ROW(SmtRes!A16)</f>
        <v>16</v>
      </c>
      <c r="D38">
        <f>ROW(EtalonRes!A16)</f>
        <v>16</v>
      </c>
      <c r="E38" t="s">
        <v>40</v>
      </c>
      <c r="F38" t="s">
        <v>41</v>
      </c>
      <c r="G38" t="s">
        <v>42</v>
      </c>
      <c r="H38" t="s">
        <v>20</v>
      </c>
      <c r="I38">
        <f>ROUND((48*0.4*0.6)*0.7/100,9)</f>
        <v>8.0640000000000003E-2</v>
      </c>
      <c r="J38">
        <v>0</v>
      </c>
      <c r="K38">
        <f>ROUND((48*0.4*0.6)*0.7/100,9)</f>
        <v>8.0640000000000003E-2</v>
      </c>
      <c r="O38">
        <f t="shared" si="21"/>
        <v>158.91999999999999</v>
      </c>
      <c r="P38">
        <f t="shared" si="22"/>
        <v>0</v>
      </c>
      <c r="Q38">
        <f t="shared" si="23"/>
        <v>158.91999999999999</v>
      </c>
      <c r="R38">
        <f t="shared" si="24"/>
        <v>59.01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54.29</v>
      </c>
      <c r="Y38">
        <f t="shared" si="31"/>
        <v>27.14</v>
      </c>
      <c r="AA38">
        <v>413121418</v>
      </c>
      <c r="AB38">
        <f t="shared" si="32"/>
        <v>130.01</v>
      </c>
      <c r="AC38">
        <f t="shared" si="33"/>
        <v>0</v>
      </c>
      <c r="AD38">
        <f t="shared" si="34"/>
        <v>130.01</v>
      </c>
      <c r="AE38">
        <f t="shared" si="35"/>
        <v>12.98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130.01</v>
      </c>
      <c r="AL38">
        <v>0</v>
      </c>
      <c r="AM38">
        <v>130.01</v>
      </c>
      <c r="AN38">
        <v>12.98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92</v>
      </c>
      <c r="AU38">
        <v>46</v>
      </c>
      <c r="AV38">
        <v>1.014</v>
      </c>
      <c r="AW38">
        <v>1</v>
      </c>
      <c r="AZ38">
        <v>1</v>
      </c>
      <c r="BA38">
        <v>55.67</v>
      </c>
      <c r="BB38">
        <v>14.95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43</v>
      </c>
      <c r="BM38">
        <v>1</v>
      </c>
      <c r="BN38">
        <v>0</v>
      </c>
      <c r="BO38" t="s">
        <v>41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158.91999999999999</v>
      </c>
      <c r="CQ38">
        <f t="shared" si="42"/>
        <v>0</v>
      </c>
      <c r="CR38">
        <f t="shared" si="43"/>
        <v>1970.86</v>
      </c>
      <c r="CS38">
        <f t="shared" si="44"/>
        <v>732.62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54.289200000000001</v>
      </c>
      <c r="CZ38">
        <f t="shared" si="51"/>
        <v>27.144600000000001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385723141</v>
      </c>
      <c r="EF38">
        <v>30</v>
      </c>
      <c r="EG38" t="s">
        <v>22</v>
      </c>
      <c r="EH38">
        <v>0</v>
      </c>
      <c r="EI38" t="s">
        <v>3</v>
      </c>
      <c r="EJ38">
        <v>1</v>
      </c>
      <c r="EK38">
        <v>1</v>
      </c>
      <c r="EL38" t="s">
        <v>30</v>
      </c>
      <c r="EM38" t="s">
        <v>31</v>
      </c>
      <c r="EO38" t="s">
        <v>3</v>
      </c>
      <c r="EQ38">
        <v>0</v>
      </c>
      <c r="ER38">
        <v>130.01</v>
      </c>
      <c r="ES38">
        <v>0</v>
      </c>
      <c r="ET38">
        <v>130.01</v>
      </c>
      <c r="EU38">
        <v>12.98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-2126827048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2"/>
        <v>0</v>
      </c>
      <c r="GM38">
        <f t="shared" si="53"/>
        <v>240.35</v>
      </c>
      <c r="GN38">
        <f t="shared" si="54"/>
        <v>240.35</v>
      </c>
      <c r="GO38">
        <f t="shared" si="55"/>
        <v>0</v>
      </c>
      <c r="GP38">
        <f t="shared" si="56"/>
        <v>0</v>
      </c>
      <c r="GR38">
        <v>0</v>
      </c>
      <c r="GS38">
        <v>3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>
        <f>ROW(SmtRes!A19)</f>
        <v>19</v>
      </c>
      <c r="D39" s="2">
        <f>ROW(EtalonRes!A19)</f>
        <v>19</v>
      </c>
      <c r="E39" s="2" t="s">
        <v>44</v>
      </c>
      <c r="F39" s="2" t="s">
        <v>45</v>
      </c>
      <c r="G39" s="2" t="s">
        <v>46</v>
      </c>
      <c r="H39" s="2" t="s">
        <v>47</v>
      </c>
      <c r="I39" s="2">
        <f>ROUND(48/100,9)</f>
        <v>0.48</v>
      </c>
      <c r="J39" s="2">
        <v>0</v>
      </c>
      <c r="K39" s="2">
        <f>ROUND(48/100,9)</f>
        <v>0.48</v>
      </c>
      <c r="L39" s="2"/>
      <c r="M39" s="2"/>
      <c r="N39" s="2"/>
      <c r="O39" s="2">
        <f t="shared" si="21"/>
        <v>218.25</v>
      </c>
      <c r="P39" s="2">
        <f t="shared" si="22"/>
        <v>0</v>
      </c>
      <c r="Q39" s="2">
        <f t="shared" si="23"/>
        <v>182.29</v>
      </c>
      <c r="R39" s="2">
        <f t="shared" si="24"/>
        <v>27.68</v>
      </c>
      <c r="S39" s="2">
        <f t="shared" si="25"/>
        <v>35.96</v>
      </c>
      <c r="T39" s="2">
        <f t="shared" si="26"/>
        <v>0</v>
      </c>
      <c r="U39" s="2">
        <f t="shared" si="27"/>
        <v>2.9184000000000001</v>
      </c>
      <c r="V39" s="2">
        <f t="shared" si="28"/>
        <v>0</v>
      </c>
      <c r="W39" s="2">
        <f t="shared" si="29"/>
        <v>0</v>
      </c>
      <c r="X39" s="2">
        <f t="shared" si="30"/>
        <v>61.73</v>
      </c>
      <c r="Y39" s="2">
        <f t="shared" si="31"/>
        <v>32.46</v>
      </c>
      <c r="Z39" s="2"/>
      <c r="AA39" s="2">
        <v>413121420</v>
      </c>
      <c r="AB39" s="2">
        <f t="shared" si="32"/>
        <v>454.68</v>
      </c>
      <c r="AC39" s="2">
        <f t="shared" si="33"/>
        <v>0</v>
      </c>
      <c r="AD39" s="2">
        <f t="shared" si="34"/>
        <v>379.77</v>
      </c>
      <c r="AE39" s="2">
        <f t="shared" si="35"/>
        <v>57.67</v>
      </c>
      <c r="AF39" s="2">
        <f t="shared" si="36"/>
        <v>74.91</v>
      </c>
      <c r="AG39" s="2">
        <f t="shared" si="37"/>
        <v>0</v>
      </c>
      <c r="AH39" s="2">
        <f t="shared" si="38"/>
        <v>6.08</v>
      </c>
      <c r="AI39" s="2">
        <f t="shared" si="39"/>
        <v>0</v>
      </c>
      <c r="AJ39" s="2">
        <f t="shared" si="40"/>
        <v>0</v>
      </c>
      <c r="AK39" s="2">
        <v>454.68</v>
      </c>
      <c r="AL39" s="2">
        <v>0</v>
      </c>
      <c r="AM39" s="2">
        <v>379.77</v>
      </c>
      <c r="AN39" s="2">
        <v>57.67</v>
      </c>
      <c r="AO39" s="2">
        <v>74.91</v>
      </c>
      <c r="AP39" s="2">
        <v>0</v>
      </c>
      <c r="AQ39" s="2">
        <v>6.08</v>
      </c>
      <c r="AR39" s="2">
        <v>0</v>
      </c>
      <c r="AS39" s="2">
        <v>0</v>
      </c>
      <c r="AT39" s="2">
        <v>97</v>
      </c>
      <c r="AU39" s="2">
        <v>51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2</v>
      </c>
      <c r="BJ39" s="2" t="s">
        <v>48</v>
      </c>
      <c r="BK39" s="2"/>
      <c r="BL39" s="2"/>
      <c r="BM39" s="2">
        <v>67</v>
      </c>
      <c r="BN39" s="2">
        <v>0</v>
      </c>
      <c r="BO39" s="2" t="s">
        <v>3</v>
      </c>
      <c r="BP39" s="2">
        <v>0</v>
      </c>
      <c r="BQ39" s="2">
        <v>40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97</v>
      </c>
      <c r="CA39" s="2">
        <v>51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41"/>
        <v>218.25</v>
      </c>
      <c r="CQ39" s="2">
        <f t="shared" si="42"/>
        <v>0</v>
      </c>
      <c r="CR39" s="2">
        <f t="shared" si="43"/>
        <v>379.77</v>
      </c>
      <c r="CS39" s="2">
        <f t="shared" si="44"/>
        <v>57.67</v>
      </c>
      <c r="CT39" s="2">
        <f t="shared" si="45"/>
        <v>74.91</v>
      </c>
      <c r="CU39" s="2">
        <f t="shared" si="46"/>
        <v>0</v>
      </c>
      <c r="CV39" s="2">
        <f t="shared" si="47"/>
        <v>6.08</v>
      </c>
      <c r="CW39" s="2">
        <f t="shared" si="48"/>
        <v>0</v>
      </c>
      <c r="CX39" s="2">
        <f t="shared" si="49"/>
        <v>0</v>
      </c>
      <c r="CY39" s="2">
        <f t="shared" si="50"/>
        <v>61.730800000000002</v>
      </c>
      <c r="CZ39" s="2">
        <f t="shared" si="51"/>
        <v>32.456400000000002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47</v>
      </c>
      <c r="DW39" s="2" t="s">
        <v>47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385723315</v>
      </c>
      <c r="EF39" s="2">
        <v>40</v>
      </c>
      <c r="EG39" s="2" t="s">
        <v>49</v>
      </c>
      <c r="EH39" s="2">
        <v>0</v>
      </c>
      <c r="EI39" s="2" t="s">
        <v>3</v>
      </c>
      <c r="EJ39" s="2">
        <v>2</v>
      </c>
      <c r="EK39" s="2">
        <v>67</v>
      </c>
      <c r="EL39" s="2" t="s">
        <v>50</v>
      </c>
      <c r="EM39" s="2" t="s">
        <v>51</v>
      </c>
      <c r="EN39" s="2"/>
      <c r="EO39" s="2" t="s">
        <v>3</v>
      </c>
      <c r="EP39" s="2"/>
      <c r="EQ39" s="2">
        <v>0</v>
      </c>
      <c r="ER39" s="2">
        <v>454.68</v>
      </c>
      <c r="ES39" s="2">
        <v>0</v>
      </c>
      <c r="ET39" s="2">
        <v>379.77</v>
      </c>
      <c r="EU39" s="2">
        <v>57.67</v>
      </c>
      <c r="EV39" s="2">
        <v>74.91</v>
      </c>
      <c r="EW39" s="2">
        <v>6.08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97</v>
      </c>
      <c r="FY39" s="2">
        <v>51</v>
      </c>
      <c r="FZ39" s="2"/>
      <c r="GA39" s="2" t="s">
        <v>3</v>
      </c>
      <c r="GB39" s="2"/>
      <c r="GC39" s="2"/>
      <c r="GD39" s="2">
        <v>1</v>
      </c>
      <c r="GE39" s="2"/>
      <c r="GF39" s="2">
        <v>1547840726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52"/>
        <v>0</v>
      </c>
      <c r="GM39" s="2">
        <f t="shared" si="53"/>
        <v>312.44</v>
      </c>
      <c r="GN39" s="2">
        <f t="shared" si="54"/>
        <v>0</v>
      </c>
      <c r="GO39" s="2">
        <f t="shared" si="55"/>
        <v>312.44</v>
      </c>
      <c r="GP39" s="2">
        <f t="shared" si="56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57"/>
        <v>0</v>
      </c>
      <c r="GW39" s="2">
        <v>1</v>
      </c>
      <c r="GX39" s="2">
        <f t="shared" si="58"/>
        <v>0</v>
      </c>
      <c r="GY39" s="2"/>
      <c r="GZ39" s="2"/>
      <c r="HA39" s="2">
        <v>0</v>
      </c>
      <c r="HB39" s="2">
        <v>0</v>
      </c>
      <c r="HC39" s="2">
        <f t="shared" si="59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ROW(SmtRes!A22)</f>
        <v>22</v>
      </c>
      <c r="D40">
        <f>ROW(EtalonRes!A22)</f>
        <v>22</v>
      </c>
      <c r="E40" t="s">
        <v>44</v>
      </c>
      <c r="F40" t="s">
        <v>45</v>
      </c>
      <c r="G40" t="s">
        <v>46</v>
      </c>
      <c r="H40" t="s">
        <v>47</v>
      </c>
      <c r="I40">
        <f>ROUND(48/100,9)</f>
        <v>0.48</v>
      </c>
      <c r="J40">
        <v>0</v>
      </c>
      <c r="K40">
        <f>ROUND(48/100,9)</f>
        <v>0.48</v>
      </c>
      <c r="O40">
        <f t="shared" si="21"/>
        <v>5380.32</v>
      </c>
      <c r="P40">
        <f t="shared" si="22"/>
        <v>0</v>
      </c>
      <c r="Q40">
        <f t="shared" si="23"/>
        <v>3244.26</v>
      </c>
      <c r="R40">
        <f t="shared" si="24"/>
        <v>1644.49</v>
      </c>
      <c r="S40">
        <f t="shared" si="25"/>
        <v>2136.06</v>
      </c>
      <c r="T40">
        <f t="shared" si="26"/>
        <v>0</v>
      </c>
      <c r="U40">
        <f t="shared" si="27"/>
        <v>3.1139327999999997</v>
      </c>
      <c r="V40">
        <f t="shared" si="28"/>
        <v>0</v>
      </c>
      <c r="W40">
        <f t="shared" si="29"/>
        <v>0</v>
      </c>
      <c r="X40">
        <f t="shared" si="30"/>
        <v>3667.13</v>
      </c>
      <c r="Y40">
        <f t="shared" si="31"/>
        <v>1928.08</v>
      </c>
      <c r="AA40">
        <v>413121418</v>
      </c>
      <c r="AB40">
        <f t="shared" si="32"/>
        <v>454.68</v>
      </c>
      <c r="AC40">
        <f t="shared" si="33"/>
        <v>0</v>
      </c>
      <c r="AD40">
        <f t="shared" si="34"/>
        <v>379.77</v>
      </c>
      <c r="AE40">
        <f t="shared" si="35"/>
        <v>57.67</v>
      </c>
      <c r="AF40">
        <f t="shared" si="36"/>
        <v>74.91</v>
      </c>
      <c r="AG40">
        <f t="shared" si="37"/>
        <v>0</v>
      </c>
      <c r="AH40">
        <f t="shared" si="38"/>
        <v>6.08</v>
      </c>
      <c r="AI40">
        <f t="shared" si="39"/>
        <v>0</v>
      </c>
      <c r="AJ40">
        <f t="shared" si="40"/>
        <v>0</v>
      </c>
      <c r="AK40">
        <v>454.68</v>
      </c>
      <c r="AL40">
        <v>0</v>
      </c>
      <c r="AM40">
        <v>379.77</v>
      </c>
      <c r="AN40">
        <v>57.67</v>
      </c>
      <c r="AO40">
        <v>74.91</v>
      </c>
      <c r="AP40">
        <v>0</v>
      </c>
      <c r="AQ40">
        <v>6.08</v>
      </c>
      <c r="AR40">
        <v>0</v>
      </c>
      <c r="AS40">
        <v>0</v>
      </c>
      <c r="AT40">
        <v>97</v>
      </c>
      <c r="AU40">
        <v>51</v>
      </c>
      <c r="AV40">
        <v>1.0669999999999999</v>
      </c>
      <c r="AW40">
        <v>1.081</v>
      </c>
      <c r="AZ40">
        <v>1</v>
      </c>
      <c r="BA40">
        <v>55.67</v>
      </c>
      <c r="BB40">
        <v>16.68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48</v>
      </c>
      <c r="BM40">
        <v>67</v>
      </c>
      <c r="BN40">
        <v>0</v>
      </c>
      <c r="BO40" t="s">
        <v>45</v>
      </c>
      <c r="BP40">
        <v>1</v>
      </c>
      <c r="BQ40">
        <v>40</v>
      </c>
      <c r="BR40">
        <v>0</v>
      </c>
      <c r="BS40">
        <v>55.67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5380.32</v>
      </c>
      <c r="CQ40">
        <f t="shared" si="42"/>
        <v>0</v>
      </c>
      <c r="CR40">
        <f t="shared" si="43"/>
        <v>6758.9</v>
      </c>
      <c r="CS40">
        <f t="shared" si="44"/>
        <v>3425.38</v>
      </c>
      <c r="CT40">
        <f t="shared" si="45"/>
        <v>4449.7</v>
      </c>
      <c r="CU40">
        <f t="shared" si="46"/>
        <v>0</v>
      </c>
      <c r="CV40">
        <f t="shared" si="47"/>
        <v>6.4873599999999998</v>
      </c>
      <c r="CW40">
        <f t="shared" si="48"/>
        <v>0</v>
      </c>
      <c r="CX40">
        <f t="shared" si="49"/>
        <v>0</v>
      </c>
      <c r="CY40">
        <f t="shared" si="50"/>
        <v>3667.1335000000004</v>
      </c>
      <c r="CZ40">
        <f t="shared" si="51"/>
        <v>1928.0805000000003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47</v>
      </c>
      <c r="DW40" t="s">
        <v>47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385723315</v>
      </c>
      <c r="EF40">
        <v>40</v>
      </c>
      <c r="EG40" t="s">
        <v>49</v>
      </c>
      <c r="EH40">
        <v>0</v>
      </c>
      <c r="EI40" t="s">
        <v>3</v>
      </c>
      <c r="EJ40">
        <v>2</v>
      </c>
      <c r="EK40">
        <v>67</v>
      </c>
      <c r="EL40" t="s">
        <v>50</v>
      </c>
      <c r="EM40" t="s">
        <v>51</v>
      </c>
      <c r="EO40" t="s">
        <v>3</v>
      </c>
      <c r="EQ40">
        <v>0</v>
      </c>
      <c r="ER40">
        <v>454.68</v>
      </c>
      <c r="ES40">
        <v>0</v>
      </c>
      <c r="ET40">
        <v>379.77</v>
      </c>
      <c r="EU40">
        <v>57.67</v>
      </c>
      <c r="EV40">
        <v>74.91</v>
      </c>
      <c r="EW40">
        <v>6.08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1547840726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2"/>
        <v>0</v>
      </c>
      <c r="GM40">
        <f t="shared" si="53"/>
        <v>10975.53</v>
      </c>
      <c r="GN40">
        <f t="shared" si="54"/>
        <v>0</v>
      </c>
      <c r="GO40">
        <f t="shared" si="55"/>
        <v>10975.53</v>
      </c>
      <c r="GP40">
        <f t="shared" si="56"/>
        <v>0</v>
      </c>
      <c r="GR40">
        <v>0</v>
      </c>
      <c r="GS40">
        <v>3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18</v>
      </c>
      <c r="B41" s="2">
        <v>1</v>
      </c>
      <c r="C41" s="2">
        <v>19</v>
      </c>
      <c r="D41" s="2"/>
      <c r="E41" s="2" t="s">
        <v>52</v>
      </c>
      <c r="F41" s="2" t="s">
        <v>53</v>
      </c>
      <c r="G41" s="2" t="s">
        <v>54</v>
      </c>
      <c r="H41" s="2" t="s">
        <v>55</v>
      </c>
      <c r="I41" s="2">
        <f>I39*J41</f>
        <v>6.3360000000000003</v>
      </c>
      <c r="J41" s="2">
        <v>13.200000000000001</v>
      </c>
      <c r="K41" s="2">
        <v>13.2</v>
      </c>
      <c r="L41" s="2"/>
      <c r="M41" s="2"/>
      <c r="N41" s="2"/>
      <c r="O41" s="2">
        <f t="shared" si="21"/>
        <v>632.97</v>
      </c>
      <c r="P41" s="2">
        <f t="shared" si="22"/>
        <v>632.97</v>
      </c>
      <c r="Q41" s="2">
        <f t="shared" si="23"/>
        <v>0</v>
      </c>
      <c r="R41" s="2">
        <f t="shared" si="24"/>
        <v>0</v>
      </c>
      <c r="S41" s="2">
        <f t="shared" si="25"/>
        <v>0</v>
      </c>
      <c r="T41" s="2">
        <f t="shared" si="26"/>
        <v>0</v>
      </c>
      <c r="U41" s="2">
        <f t="shared" si="27"/>
        <v>0</v>
      </c>
      <c r="V41" s="2">
        <f t="shared" si="28"/>
        <v>0</v>
      </c>
      <c r="W41" s="2">
        <f t="shared" si="29"/>
        <v>0</v>
      </c>
      <c r="X41" s="2">
        <f t="shared" si="30"/>
        <v>0</v>
      </c>
      <c r="Y41" s="2">
        <f t="shared" si="31"/>
        <v>0</v>
      </c>
      <c r="Z41" s="2"/>
      <c r="AA41" s="2">
        <v>413121420</v>
      </c>
      <c r="AB41" s="2">
        <f t="shared" si="32"/>
        <v>99.9</v>
      </c>
      <c r="AC41" s="2">
        <f t="shared" si="33"/>
        <v>99.9</v>
      </c>
      <c r="AD41" s="2">
        <f t="shared" si="34"/>
        <v>0</v>
      </c>
      <c r="AE41" s="2">
        <f t="shared" si="35"/>
        <v>0</v>
      </c>
      <c r="AF41" s="2">
        <f t="shared" si="36"/>
        <v>0</v>
      </c>
      <c r="AG41" s="2">
        <f t="shared" si="37"/>
        <v>0</v>
      </c>
      <c r="AH41" s="2">
        <f t="shared" si="38"/>
        <v>0</v>
      </c>
      <c r="AI41" s="2">
        <f t="shared" si="39"/>
        <v>0</v>
      </c>
      <c r="AJ41" s="2">
        <f t="shared" si="40"/>
        <v>0</v>
      </c>
      <c r="AK41" s="2">
        <v>99.9</v>
      </c>
      <c r="AL41" s="2">
        <v>99.9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97</v>
      </c>
      <c r="AU41" s="2">
        <v>51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2</v>
      </c>
      <c r="BJ41" s="2" t="s">
        <v>56</v>
      </c>
      <c r="BK41" s="2"/>
      <c r="BL41" s="2"/>
      <c r="BM41" s="2">
        <v>67</v>
      </c>
      <c r="BN41" s="2">
        <v>0</v>
      </c>
      <c r="BO41" s="2" t="s">
        <v>3</v>
      </c>
      <c r="BP41" s="2">
        <v>0</v>
      </c>
      <c r="BQ41" s="2">
        <v>40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97</v>
      </c>
      <c r="CA41" s="2">
        <v>51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41"/>
        <v>632.97</v>
      </c>
      <c r="CQ41" s="2">
        <f t="shared" si="42"/>
        <v>99.9</v>
      </c>
      <c r="CR41" s="2">
        <f t="shared" si="43"/>
        <v>0</v>
      </c>
      <c r="CS41" s="2">
        <f t="shared" si="44"/>
        <v>0</v>
      </c>
      <c r="CT41" s="2">
        <f t="shared" si="45"/>
        <v>0</v>
      </c>
      <c r="CU41" s="2">
        <f t="shared" si="46"/>
        <v>0</v>
      </c>
      <c r="CV41" s="2">
        <f t="shared" si="47"/>
        <v>0</v>
      </c>
      <c r="CW41" s="2">
        <f t="shared" si="48"/>
        <v>0</v>
      </c>
      <c r="CX41" s="2">
        <f t="shared" si="49"/>
        <v>0</v>
      </c>
      <c r="CY41" s="2">
        <f t="shared" si="50"/>
        <v>0</v>
      </c>
      <c r="CZ41" s="2">
        <f t="shared" si="51"/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1007</v>
      </c>
      <c r="DV41" s="2" t="s">
        <v>55</v>
      </c>
      <c r="DW41" s="2" t="s">
        <v>55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385723315</v>
      </c>
      <c r="EF41" s="2">
        <v>40</v>
      </c>
      <c r="EG41" s="2" t="s">
        <v>49</v>
      </c>
      <c r="EH41" s="2">
        <v>0</v>
      </c>
      <c r="EI41" s="2" t="s">
        <v>3</v>
      </c>
      <c r="EJ41" s="2">
        <v>2</v>
      </c>
      <c r="EK41" s="2">
        <v>67</v>
      </c>
      <c r="EL41" s="2" t="s">
        <v>50</v>
      </c>
      <c r="EM41" s="2" t="s">
        <v>51</v>
      </c>
      <c r="EN41" s="2"/>
      <c r="EO41" s="2" t="s">
        <v>3</v>
      </c>
      <c r="EP41" s="2"/>
      <c r="EQ41" s="2">
        <v>0</v>
      </c>
      <c r="ER41" s="2">
        <v>99.9</v>
      </c>
      <c r="ES41" s="2">
        <v>99.9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97</v>
      </c>
      <c r="FY41" s="2">
        <v>51</v>
      </c>
      <c r="FZ41" s="2"/>
      <c r="GA41" s="2" t="s">
        <v>3</v>
      </c>
      <c r="GB41" s="2"/>
      <c r="GC41" s="2"/>
      <c r="GD41" s="2">
        <v>1</v>
      </c>
      <c r="GE41" s="2"/>
      <c r="GF41" s="2">
        <v>-1921538256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52"/>
        <v>0</v>
      </c>
      <c r="GM41" s="2">
        <f t="shared" si="53"/>
        <v>632.97</v>
      </c>
      <c r="GN41" s="2">
        <f t="shared" si="54"/>
        <v>0</v>
      </c>
      <c r="GO41" s="2">
        <f t="shared" si="55"/>
        <v>632.97</v>
      </c>
      <c r="GP41" s="2">
        <f t="shared" si="56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57"/>
        <v>0</v>
      </c>
      <c r="GW41" s="2">
        <v>1</v>
      </c>
      <c r="GX41" s="2">
        <f t="shared" si="58"/>
        <v>0</v>
      </c>
      <c r="GY41" s="2"/>
      <c r="GZ41" s="2"/>
      <c r="HA41" s="2">
        <v>0</v>
      </c>
      <c r="HB41" s="2">
        <v>0</v>
      </c>
      <c r="HC41" s="2">
        <f t="shared" si="59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18</v>
      </c>
      <c r="B42">
        <v>1</v>
      </c>
      <c r="C42">
        <v>22</v>
      </c>
      <c r="E42" t="s">
        <v>52</v>
      </c>
      <c r="F42" t="s">
        <v>53</v>
      </c>
      <c r="G42" t="s">
        <v>54</v>
      </c>
      <c r="H42" t="s">
        <v>55</v>
      </c>
      <c r="I42">
        <f>I40*J42</f>
        <v>6.3360000000000003</v>
      </c>
      <c r="J42">
        <v>13.200000000000001</v>
      </c>
      <c r="K42">
        <v>13.2</v>
      </c>
      <c r="O42">
        <f t="shared" si="21"/>
        <v>6691.87</v>
      </c>
      <c r="P42">
        <f t="shared" si="22"/>
        <v>6691.87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413121418</v>
      </c>
      <c r="AB42">
        <f t="shared" si="32"/>
        <v>99.9</v>
      </c>
      <c r="AC42">
        <f t="shared" si="33"/>
        <v>99.9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99.9</v>
      </c>
      <c r="AL42">
        <v>99.9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1.081</v>
      </c>
      <c r="AZ42">
        <v>1</v>
      </c>
      <c r="BA42">
        <v>1</v>
      </c>
      <c r="BB42">
        <v>1</v>
      </c>
      <c r="BC42">
        <v>9.7799999999999994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56</v>
      </c>
      <c r="BM42">
        <v>67</v>
      </c>
      <c r="BN42">
        <v>0</v>
      </c>
      <c r="BO42" t="s">
        <v>53</v>
      </c>
      <c r="BP42">
        <v>1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6691.87</v>
      </c>
      <c r="CQ42">
        <f t="shared" si="42"/>
        <v>1056.1400000000001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55</v>
      </c>
      <c r="DW42" t="s">
        <v>55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385723315</v>
      </c>
      <c r="EF42">
        <v>40</v>
      </c>
      <c r="EG42" t="s">
        <v>49</v>
      </c>
      <c r="EH42">
        <v>0</v>
      </c>
      <c r="EI42" t="s">
        <v>3</v>
      </c>
      <c r="EJ42">
        <v>2</v>
      </c>
      <c r="EK42">
        <v>67</v>
      </c>
      <c r="EL42" t="s">
        <v>50</v>
      </c>
      <c r="EM42" t="s">
        <v>51</v>
      </c>
      <c r="EO42" t="s">
        <v>3</v>
      </c>
      <c r="EQ42">
        <v>0</v>
      </c>
      <c r="ER42">
        <v>99.9</v>
      </c>
      <c r="ES42">
        <v>99.9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-1921538256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2"/>
        <v>0</v>
      </c>
      <c r="GM42">
        <f t="shared" si="53"/>
        <v>6691.87</v>
      </c>
      <c r="GN42">
        <f t="shared" si="54"/>
        <v>0</v>
      </c>
      <c r="GO42">
        <f t="shared" si="55"/>
        <v>6691.87</v>
      </c>
      <c r="GP42">
        <f t="shared" si="56"/>
        <v>0</v>
      </c>
      <c r="GR42">
        <v>0</v>
      </c>
      <c r="GS42">
        <v>3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>
        <f>ROW(SmtRes!A36)</f>
        <v>36</v>
      </c>
      <c r="D43" s="2">
        <f>ROW(EtalonRes!A36)</f>
        <v>36</v>
      </c>
      <c r="E43" s="2" t="s">
        <v>57</v>
      </c>
      <c r="F43" s="2" t="s">
        <v>58</v>
      </c>
      <c r="G43" s="2" t="s">
        <v>59</v>
      </c>
      <c r="H43" s="2" t="s">
        <v>47</v>
      </c>
      <c r="I43" s="2">
        <f>ROUND(48*1.02/100,9)</f>
        <v>0.48959999999999998</v>
      </c>
      <c r="J43" s="2">
        <v>0</v>
      </c>
      <c r="K43" s="2">
        <f>ROUND(48*1.02/100,9)</f>
        <v>0.48959999999999998</v>
      </c>
      <c r="L43" s="2"/>
      <c r="M43" s="2"/>
      <c r="N43" s="2"/>
      <c r="O43" s="2">
        <f t="shared" si="21"/>
        <v>186.33</v>
      </c>
      <c r="P43" s="2">
        <f t="shared" si="22"/>
        <v>65.13</v>
      </c>
      <c r="Q43" s="2">
        <f t="shared" si="23"/>
        <v>47.61</v>
      </c>
      <c r="R43" s="2">
        <f t="shared" si="24"/>
        <v>6.61</v>
      </c>
      <c r="S43" s="2">
        <f t="shared" si="25"/>
        <v>73.59</v>
      </c>
      <c r="T43" s="2">
        <f t="shared" si="26"/>
        <v>0</v>
      </c>
      <c r="U43" s="2">
        <f t="shared" si="27"/>
        <v>5.9731199999999998</v>
      </c>
      <c r="V43" s="2">
        <f t="shared" si="28"/>
        <v>0</v>
      </c>
      <c r="W43" s="2">
        <f t="shared" si="29"/>
        <v>0</v>
      </c>
      <c r="X43" s="2">
        <f t="shared" si="30"/>
        <v>77.790000000000006</v>
      </c>
      <c r="Y43" s="2">
        <f t="shared" si="31"/>
        <v>40.9</v>
      </c>
      <c r="Z43" s="2"/>
      <c r="AA43" s="2">
        <v>413121420</v>
      </c>
      <c r="AB43" s="2">
        <f t="shared" si="32"/>
        <v>380.57</v>
      </c>
      <c r="AC43" s="2">
        <f t="shared" si="33"/>
        <v>133.03</v>
      </c>
      <c r="AD43" s="2">
        <f t="shared" si="34"/>
        <v>97.24</v>
      </c>
      <c r="AE43" s="2">
        <f t="shared" si="35"/>
        <v>13.51</v>
      </c>
      <c r="AF43" s="2">
        <f t="shared" si="36"/>
        <v>150.30000000000001</v>
      </c>
      <c r="AG43" s="2">
        <f t="shared" si="37"/>
        <v>0</v>
      </c>
      <c r="AH43" s="2">
        <f t="shared" si="38"/>
        <v>12.2</v>
      </c>
      <c r="AI43" s="2">
        <f t="shared" si="39"/>
        <v>0</v>
      </c>
      <c r="AJ43" s="2">
        <f t="shared" si="40"/>
        <v>0</v>
      </c>
      <c r="AK43" s="2">
        <v>380.57</v>
      </c>
      <c r="AL43" s="2">
        <v>133.03</v>
      </c>
      <c r="AM43" s="2">
        <v>97.24</v>
      </c>
      <c r="AN43" s="2">
        <v>13.51</v>
      </c>
      <c r="AO43" s="2">
        <v>150.30000000000001</v>
      </c>
      <c r="AP43" s="2">
        <v>0</v>
      </c>
      <c r="AQ43" s="2">
        <v>12.2</v>
      </c>
      <c r="AR43" s="2">
        <v>0</v>
      </c>
      <c r="AS43" s="2">
        <v>0</v>
      </c>
      <c r="AT43" s="2">
        <v>97</v>
      </c>
      <c r="AU43" s="2">
        <v>51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2</v>
      </c>
      <c r="BJ43" s="2" t="s">
        <v>60</v>
      </c>
      <c r="BK43" s="2"/>
      <c r="BL43" s="2"/>
      <c r="BM43" s="2">
        <v>67</v>
      </c>
      <c r="BN43" s="2">
        <v>0</v>
      </c>
      <c r="BO43" s="2" t="s">
        <v>3</v>
      </c>
      <c r="BP43" s="2">
        <v>0</v>
      </c>
      <c r="BQ43" s="2">
        <v>40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97</v>
      </c>
      <c r="CA43" s="2">
        <v>51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41"/>
        <v>186.32999999999998</v>
      </c>
      <c r="CQ43" s="2">
        <f t="shared" si="42"/>
        <v>133.03</v>
      </c>
      <c r="CR43" s="2">
        <f t="shared" si="43"/>
        <v>97.24</v>
      </c>
      <c r="CS43" s="2">
        <f t="shared" si="44"/>
        <v>13.51</v>
      </c>
      <c r="CT43" s="2">
        <f t="shared" si="45"/>
        <v>150.30000000000001</v>
      </c>
      <c r="CU43" s="2">
        <f t="shared" si="46"/>
        <v>0</v>
      </c>
      <c r="CV43" s="2">
        <f t="shared" si="47"/>
        <v>12.2</v>
      </c>
      <c r="CW43" s="2">
        <f t="shared" si="48"/>
        <v>0</v>
      </c>
      <c r="CX43" s="2">
        <f t="shared" si="49"/>
        <v>0</v>
      </c>
      <c r="CY43" s="2">
        <f t="shared" si="50"/>
        <v>77.794000000000011</v>
      </c>
      <c r="CZ43" s="2">
        <f t="shared" si="51"/>
        <v>40.902000000000001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47</v>
      </c>
      <c r="DW43" s="2" t="s">
        <v>47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385723315</v>
      </c>
      <c r="EF43" s="2">
        <v>40</v>
      </c>
      <c r="EG43" s="2" t="s">
        <v>49</v>
      </c>
      <c r="EH43" s="2">
        <v>0</v>
      </c>
      <c r="EI43" s="2" t="s">
        <v>3</v>
      </c>
      <c r="EJ43" s="2">
        <v>2</v>
      </c>
      <c r="EK43" s="2">
        <v>67</v>
      </c>
      <c r="EL43" s="2" t="s">
        <v>50</v>
      </c>
      <c r="EM43" s="2" t="s">
        <v>51</v>
      </c>
      <c r="EN43" s="2"/>
      <c r="EO43" s="2" t="s">
        <v>3</v>
      </c>
      <c r="EP43" s="2"/>
      <c r="EQ43" s="2">
        <v>0</v>
      </c>
      <c r="ER43" s="2">
        <v>380.57</v>
      </c>
      <c r="ES43" s="2">
        <v>133.03</v>
      </c>
      <c r="ET43" s="2">
        <v>97.24</v>
      </c>
      <c r="EU43" s="2">
        <v>13.51</v>
      </c>
      <c r="EV43" s="2">
        <v>150.30000000000001</v>
      </c>
      <c r="EW43" s="2">
        <v>12.2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97</v>
      </c>
      <c r="FY43" s="2">
        <v>51</v>
      </c>
      <c r="FZ43" s="2"/>
      <c r="GA43" s="2" t="s">
        <v>3</v>
      </c>
      <c r="GB43" s="2"/>
      <c r="GC43" s="2"/>
      <c r="GD43" s="2">
        <v>1</v>
      </c>
      <c r="GE43" s="2"/>
      <c r="GF43" s="2">
        <v>1479533825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52"/>
        <v>0</v>
      </c>
      <c r="GM43" s="2">
        <f t="shared" si="53"/>
        <v>305.02</v>
      </c>
      <c r="GN43" s="2">
        <f t="shared" si="54"/>
        <v>0</v>
      </c>
      <c r="GO43" s="2">
        <f t="shared" si="55"/>
        <v>305.02</v>
      </c>
      <c r="GP43" s="2">
        <f t="shared" si="56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7"/>
        <v>0</v>
      </c>
      <c r="GW43" s="2">
        <v>1</v>
      </c>
      <c r="GX43" s="2">
        <f t="shared" si="58"/>
        <v>0</v>
      </c>
      <c r="GY43" s="2"/>
      <c r="GZ43" s="2"/>
      <c r="HA43" s="2">
        <v>0</v>
      </c>
      <c r="HB43" s="2">
        <v>0</v>
      </c>
      <c r="HC43" s="2">
        <f t="shared" si="59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ROW(SmtRes!A50)</f>
        <v>50</v>
      </c>
      <c r="D44">
        <f>ROW(EtalonRes!A50)</f>
        <v>50</v>
      </c>
      <c r="E44" t="s">
        <v>57</v>
      </c>
      <c r="F44" t="s">
        <v>58</v>
      </c>
      <c r="G44" t="s">
        <v>59</v>
      </c>
      <c r="H44" t="s">
        <v>47</v>
      </c>
      <c r="I44">
        <f>ROUND(48*1.02/100,9)</f>
        <v>0.48959999999999998</v>
      </c>
      <c r="J44">
        <v>0</v>
      </c>
      <c r="K44">
        <f>ROUND(48*1.02/100,9)</f>
        <v>0.48959999999999998</v>
      </c>
      <c r="O44">
        <f t="shared" si="21"/>
        <v>5593.63</v>
      </c>
      <c r="P44">
        <f t="shared" si="22"/>
        <v>405.56</v>
      </c>
      <c r="Q44">
        <f t="shared" si="23"/>
        <v>816.86</v>
      </c>
      <c r="R44">
        <f t="shared" si="24"/>
        <v>393.03</v>
      </c>
      <c r="S44">
        <f t="shared" si="25"/>
        <v>4371.21</v>
      </c>
      <c r="T44">
        <f t="shared" si="26"/>
        <v>0</v>
      </c>
      <c r="U44">
        <f t="shared" si="27"/>
        <v>6.3733190399999993</v>
      </c>
      <c r="V44">
        <f t="shared" si="28"/>
        <v>0</v>
      </c>
      <c r="W44">
        <f t="shared" si="29"/>
        <v>0</v>
      </c>
      <c r="X44">
        <f t="shared" si="30"/>
        <v>4621.3100000000004</v>
      </c>
      <c r="Y44">
        <f t="shared" si="31"/>
        <v>2429.7600000000002</v>
      </c>
      <c r="AA44">
        <v>413121418</v>
      </c>
      <c r="AB44">
        <f t="shared" si="32"/>
        <v>380.57</v>
      </c>
      <c r="AC44">
        <f t="shared" si="33"/>
        <v>133.03</v>
      </c>
      <c r="AD44">
        <f t="shared" si="34"/>
        <v>97.24</v>
      </c>
      <c r="AE44">
        <f t="shared" si="35"/>
        <v>13.51</v>
      </c>
      <c r="AF44">
        <f t="shared" si="36"/>
        <v>150.30000000000001</v>
      </c>
      <c r="AG44">
        <f t="shared" si="37"/>
        <v>0</v>
      </c>
      <c r="AH44">
        <f t="shared" si="38"/>
        <v>12.2</v>
      </c>
      <c r="AI44">
        <f t="shared" si="39"/>
        <v>0</v>
      </c>
      <c r="AJ44">
        <f t="shared" si="40"/>
        <v>0</v>
      </c>
      <c r="AK44">
        <v>380.57</v>
      </c>
      <c r="AL44">
        <v>133.03</v>
      </c>
      <c r="AM44">
        <v>97.24</v>
      </c>
      <c r="AN44">
        <v>13.51</v>
      </c>
      <c r="AO44">
        <v>150.30000000000001</v>
      </c>
      <c r="AP44">
        <v>0</v>
      </c>
      <c r="AQ44">
        <v>12.2</v>
      </c>
      <c r="AR44">
        <v>0</v>
      </c>
      <c r="AS44">
        <v>0</v>
      </c>
      <c r="AT44">
        <v>97</v>
      </c>
      <c r="AU44">
        <v>51</v>
      </c>
      <c r="AV44">
        <v>1.0669999999999999</v>
      </c>
      <c r="AW44">
        <v>1.081</v>
      </c>
      <c r="AZ44">
        <v>1</v>
      </c>
      <c r="BA44">
        <v>55.67</v>
      </c>
      <c r="BB44">
        <v>16.079999999999998</v>
      </c>
      <c r="BC44">
        <v>5.76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60</v>
      </c>
      <c r="BM44">
        <v>67</v>
      </c>
      <c r="BN44">
        <v>0</v>
      </c>
      <c r="BO44" t="s">
        <v>58</v>
      </c>
      <c r="BP44">
        <v>1</v>
      </c>
      <c r="BQ44">
        <v>40</v>
      </c>
      <c r="BR44">
        <v>0</v>
      </c>
      <c r="BS44">
        <v>55.67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5593.63</v>
      </c>
      <c r="CQ44">
        <f t="shared" si="42"/>
        <v>828.35</v>
      </c>
      <c r="CR44">
        <f t="shared" si="43"/>
        <v>1668.46</v>
      </c>
      <c r="CS44">
        <f t="shared" si="44"/>
        <v>802.76</v>
      </c>
      <c r="CT44">
        <f t="shared" si="45"/>
        <v>8927.7999999999993</v>
      </c>
      <c r="CU44">
        <f t="shared" si="46"/>
        <v>0</v>
      </c>
      <c r="CV44">
        <f t="shared" si="47"/>
        <v>13.017399999999999</v>
      </c>
      <c r="CW44">
        <f t="shared" si="48"/>
        <v>0</v>
      </c>
      <c r="CX44">
        <f t="shared" si="49"/>
        <v>0</v>
      </c>
      <c r="CY44">
        <f t="shared" si="50"/>
        <v>4621.3127999999997</v>
      </c>
      <c r="CZ44">
        <f t="shared" si="51"/>
        <v>2429.7624000000001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47</v>
      </c>
      <c r="DW44" t="s">
        <v>47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385723315</v>
      </c>
      <c r="EF44">
        <v>40</v>
      </c>
      <c r="EG44" t="s">
        <v>49</v>
      </c>
      <c r="EH44">
        <v>0</v>
      </c>
      <c r="EI44" t="s">
        <v>3</v>
      </c>
      <c r="EJ44">
        <v>2</v>
      </c>
      <c r="EK44">
        <v>67</v>
      </c>
      <c r="EL44" t="s">
        <v>50</v>
      </c>
      <c r="EM44" t="s">
        <v>51</v>
      </c>
      <c r="EO44" t="s">
        <v>3</v>
      </c>
      <c r="EQ44">
        <v>0</v>
      </c>
      <c r="ER44">
        <v>380.57</v>
      </c>
      <c r="ES44">
        <v>133.03</v>
      </c>
      <c r="ET44">
        <v>97.24</v>
      </c>
      <c r="EU44">
        <v>13.51</v>
      </c>
      <c r="EV44">
        <v>150.30000000000001</v>
      </c>
      <c r="EW44">
        <v>12.2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1479533825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52"/>
        <v>0</v>
      </c>
      <c r="GM44">
        <f t="shared" si="53"/>
        <v>12644.7</v>
      </c>
      <c r="GN44">
        <f t="shared" si="54"/>
        <v>0</v>
      </c>
      <c r="GO44">
        <f t="shared" si="55"/>
        <v>12644.7</v>
      </c>
      <c r="GP44">
        <f t="shared" si="56"/>
        <v>0</v>
      </c>
      <c r="GR44">
        <v>0</v>
      </c>
      <c r="GS44">
        <v>3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18</v>
      </c>
      <c r="B45" s="2">
        <v>1</v>
      </c>
      <c r="C45" s="2">
        <v>36</v>
      </c>
      <c r="D45" s="2"/>
      <c r="E45" s="2" t="s">
        <v>61</v>
      </c>
      <c r="F45" s="2" t="s">
        <v>62</v>
      </c>
      <c r="G45" s="2" t="s">
        <v>63</v>
      </c>
      <c r="H45" s="2" t="s">
        <v>64</v>
      </c>
      <c r="I45" s="2">
        <f>I43*J45</f>
        <v>49.94</v>
      </c>
      <c r="J45" s="2">
        <v>102.0016339869281</v>
      </c>
      <c r="K45" s="2">
        <v>102.001634</v>
      </c>
      <c r="L45" s="2"/>
      <c r="M45" s="2"/>
      <c r="N45" s="2"/>
      <c r="O45" s="2">
        <f t="shared" si="21"/>
        <v>9827.19</v>
      </c>
      <c r="P45" s="2">
        <f t="shared" si="22"/>
        <v>9827.19</v>
      </c>
      <c r="Q45" s="2">
        <f t="shared" si="23"/>
        <v>0</v>
      </c>
      <c r="R45" s="2">
        <f t="shared" si="24"/>
        <v>0</v>
      </c>
      <c r="S45" s="2">
        <f t="shared" si="25"/>
        <v>0</v>
      </c>
      <c r="T45" s="2">
        <f t="shared" si="26"/>
        <v>0</v>
      </c>
      <c r="U45" s="2">
        <f t="shared" si="27"/>
        <v>0</v>
      </c>
      <c r="V45" s="2">
        <f t="shared" si="28"/>
        <v>0</v>
      </c>
      <c r="W45" s="2">
        <f t="shared" si="29"/>
        <v>0</v>
      </c>
      <c r="X45" s="2">
        <f t="shared" si="30"/>
        <v>0</v>
      </c>
      <c r="Y45" s="2">
        <f t="shared" si="31"/>
        <v>0</v>
      </c>
      <c r="Z45" s="2"/>
      <c r="AA45" s="2">
        <v>413121420</v>
      </c>
      <c r="AB45" s="2">
        <f t="shared" si="32"/>
        <v>196.78</v>
      </c>
      <c r="AC45" s="2">
        <f t="shared" si="33"/>
        <v>196.78</v>
      </c>
      <c r="AD45" s="2">
        <f t="shared" si="34"/>
        <v>0</v>
      </c>
      <c r="AE45" s="2">
        <f t="shared" si="35"/>
        <v>0</v>
      </c>
      <c r="AF45" s="2">
        <f t="shared" si="36"/>
        <v>0</v>
      </c>
      <c r="AG45" s="2">
        <f t="shared" si="37"/>
        <v>0</v>
      </c>
      <c r="AH45" s="2">
        <f t="shared" si="38"/>
        <v>0</v>
      </c>
      <c r="AI45" s="2">
        <f t="shared" si="39"/>
        <v>0</v>
      </c>
      <c r="AJ45" s="2">
        <f t="shared" si="40"/>
        <v>0</v>
      </c>
      <c r="AK45" s="2">
        <v>196.78</v>
      </c>
      <c r="AL45" s="2">
        <v>196.78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3</v>
      </c>
      <c r="BK45" s="2"/>
      <c r="BL45" s="2"/>
      <c r="BM45" s="2">
        <v>400002</v>
      </c>
      <c r="BN45" s="2">
        <v>0</v>
      </c>
      <c r="BO45" s="2" t="s">
        <v>3</v>
      </c>
      <c r="BP45" s="2">
        <v>0</v>
      </c>
      <c r="BQ45" s="2">
        <v>202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0</v>
      </c>
      <c r="CA45" s="2">
        <v>0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41"/>
        <v>9827.19</v>
      </c>
      <c r="CQ45" s="2">
        <f t="shared" si="42"/>
        <v>196.78</v>
      </c>
      <c r="CR45" s="2">
        <f t="shared" si="43"/>
        <v>0</v>
      </c>
      <c r="CS45" s="2">
        <f t="shared" si="44"/>
        <v>0</v>
      </c>
      <c r="CT45" s="2">
        <f t="shared" si="45"/>
        <v>0</v>
      </c>
      <c r="CU45" s="2">
        <f t="shared" si="46"/>
        <v>0</v>
      </c>
      <c r="CV45" s="2">
        <f t="shared" si="47"/>
        <v>0</v>
      </c>
      <c r="CW45" s="2">
        <f t="shared" si="48"/>
        <v>0</v>
      </c>
      <c r="CX45" s="2">
        <f t="shared" si="49"/>
        <v>0</v>
      </c>
      <c r="CY45" s="2">
        <f t="shared" si="50"/>
        <v>0</v>
      </c>
      <c r="CZ45" s="2">
        <f t="shared" si="51"/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1003</v>
      </c>
      <c r="DV45" s="2" t="s">
        <v>64</v>
      </c>
      <c r="DW45" s="2" t="s">
        <v>64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385723160</v>
      </c>
      <c r="EF45" s="2">
        <v>202</v>
      </c>
      <c r="EG45" s="2" t="s">
        <v>65</v>
      </c>
      <c r="EH45" s="2">
        <v>0</v>
      </c>
      <c r="EI45" s="2" t="s">
        <v>3</v>
      </c>
      <c r="EJ45" s="2">
        <v>1</v>
      </c>
      <c r="EK45" s="2">
        <v>400002</v>
      </c>
      <c r="EL45" s="2" t="s">
        <v>66</v>
      </c>
      <c r="EM45" s="2" t="s">
        <v>65</v>
      </c>
      <c r="EN45" s="2"/>
      <c r="EO45" s="2" t="s">
        <v>3</v>
      </c>
      <c r="EP45" s="2"/>
      <c r="EQ45" s="2">
        <v>0</v>
      </c>
      <c r="ER45" s="2">
        <v>119.83</v>
      </c>
      <c r="ES45" s="2">
        <v>196.78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3</v>
      </c>
      <c r="GB45" s="2"/>
      <c r="GC45" s="2"/>
      <c r="GD45" s="2">
        <v>1</v>
      </c>
      <c r="GE45" s="2"/>
      <c r="GF45" s="2">
        <v>-144058764</v>
      </c>
      <c r="GG45" s="2">
        <v>2</v>
      </c>
      <c r="GH45" s="2">
        <v>4</v>
      </c>
      <c r="GI45" s="2">
        <v>-2</v>
      </c>
      <c r="GJ45" s="2">
        <v>0</v>
      </c>
      <c r="GK45" s="2">
        <v>0</v>
      </c>
      <c r="GL45" s="2">
        <f t="shared" si="52"/>
        <v>0</v>
      </c>
      <c r="GM45" s="2">
        <f t="shared" si="53"/>
        <v>9827.19</v>
      </c>
      <c r="GN45" s="2">
        <f t="shared" si="54"/>
        <v>9827.19</v>
      </c>
      <c r="GO45" s="2">
        <f t="shared" si="55"/>
        <v>0</v>
      </c>
      <c r="GP45" s="2">
        <f t="shared" si="56"/>
        <v>0</v>
      </c>
      <c r="GQ45" s="2"/>
      <c r="GR45" s="2">
        <v>0</v>
      </c>
      <c r="GS45" s="2">
        <v>2</v>
      </c>
      <c r="GT45" s="2">
        <v>0</v>
      </c>
      <c r="GU45" s="2" t="s">
        <v>3</v>
      </c>
      <c r="GV45" s="2">
        <f t="shared" si="57"/>
        <v>0</v>
      </c>
      <c r="GW45" s="2">
        <v>1</v>
      </c>
      <c r="GX45" s="2">
        <f t="shared" si="58"/>
        <v>0</v>
      </c>
      <c r="GY45" s="2"/>
      <c r="GZ45" s="2"/>
      <c r="HA45" s="2">
        <v>0</v>
      </c>
      <c r="HB45" s="2">
        <v>0</v>
      </c>
      <c r="HC45" s="2">
        <f t="shared" si="59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18</v>
      </c>
      <c r="B46">
        <v>1</v>
      </c>
      <c r="C46">
        <v>50</v>
      </c>
      <c r="E46" t="s">
        <v>61</v>
      </c>
      <c r="F46" t="s">
        <v>62</v>
      </c>
      <c r="G46" t="s">
        <v>63</v>
      </c>
      <c r="H46" t="s">
        <v>64</v>
      </c>
      <c r="I46">
        <f>I44*J46</f>
        <v>49.94</v>
      </c>
      <c r="J46">
        <v>102.0016339869281</v>
      </c>
      <c r="K46">
        <v>102.001634</v>
      </c>
      <c r="O46">
        <f t="shared" si="21"/>
        <v>42110.78</v>
      </c>
      <c r="P46">
        <f t="shared" si="22"/>
        <v>42110.78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413121418</v>
      </c>
      <c r="AB46">
        <f t="shared" si="32"/>
        <v>85.52</v>
      </c>
      <c r="AC46">
        <f t="shared" si="33"/>
        <v>85.52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85.52000000000001</v>
      </c>
      <c r="AL46">
        <v>85.52000000000001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9.86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400002</v>
      </c>
      <c r="BN46">
        <v>0</v>
      </c>
      <c r="BO46" t="s">
        <v>3</v>
      </c>
      <c r="BP46">
        <v>0</v>
      </c>
      <c r="BQ46">
        <v>202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42110.78</v>
      </c>
      <c r="CQ46">
        <f t="shared" si="42"/>
        <v>843.23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64</v>
      </c>
      <c r="DW46" t="s">
        <v>64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385723160</v>
      </c>
      <c r="EF46">
        <v>202</v>
      </c>
      <c r="EG46" t="s">
        <v>65</v>
      </c>
      <c r="EH46">
        <v>0</v>
      </c>
      <c r="EI46" t="s">
        <v>3</v>
      </c>
      <c r="EJ46">
        <v>1</v>
      </c>
      <c r="EK46">
        <v>400002</v>
      </c>
      <c r="EL46" t="s">
        <v>66</v>
      </c>
      <c r="EM46" t="s">
        <v>65</v>
      </c>
      <c r="EO46" t="s">
        <v>3</v>
      </c>
      <c r="EQ46">
        <v>0</v>
      </c>
      <c r="ER46">
        <v>85.52000000000001</v>
      </c>
      <c r="ES46">
        <v>85.52000000000001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826.63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67</v>
      </c>
      <c r="GD46">
        <v>1</v>
      </c>
      <c r="GF46">
        <v>-144058764</v>
      </c>
      <c r="GG46">
        <v>2</v>
      </c>
      <c r="GH46">
        <v>3</v>
      </c>
      <c r="GI46">
        <v>5</v>
      </c>
      <c r="GJ46">
        <v>0</v>
      </c>
      <c r="GK46">
        <v>0</v>
      </c>
      <c r="GL46">
        <f t="shared" si="52"/>
        <v>0</v>
      </c>
      <c r="GM46">
        <f t="shared" si="53"/>
        <v>42110.78</v>
      </c>
      <c r="GN46">
        <f t="shared" si="54"/>
        <v>42110.78</v>
      </c>
      <c r="GO46">
        <f t="shared" si="55"/>
        <v>0</v>
      </c>
      <c r="GP46">
        <f t="shared" si="56"/>
        <v>0</v>
      </c>
      <c r="GR46">
        <v>1</v>
      </c>
      <c r="GS46">
        <v>1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68</v>
      </c>
      <c r="HF46" t="s">
        <v>25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>
        <f>ROW(SmtRes!A53)</f>
        <v>53</v>
      </c>
      <c r="D47" s="2">
        <f>ROW(EtalonRes!A53)</f>
        <v>53</v>
      </c>
      <c r="E47" s="2" t="s">
        <v>69</v>
      </c>
      <c r="F47" s="2" t="s">
        <v>70</v>
      </c>
      <c r="G47" s="2" t="s">
        <v>71</v>
      </c>
      <c r="H47" s="2" t="s">
        <v>47</v>
      </c>
      <c r="I47" s="2">
        <f>ROUND(ROUND(48/100,5),9)</f>
        <v>0.48</v>
      </c>
      <c r="J47" s="2">
        <v>0</v>
      </c>
      <c r="K47" s="2">
        <f>ROUND(ROUND(48/100,5),9)</f>
        <v>0.48</v>
      </c>
      <c r="L47" s="2"/>
      <c r="M47" s="2"/>
      <c r="N47" s="2"/>
      <c r="O47" s="2">
        <f t="shared" si="21"/>
        <v>617.9</v>
      </c>
      <c r="P47" s="2">
        <f t="shared" si="22"/>
        <v>586.05999999999995</v>
      </c>
      <c r="Q47" s="2">
        <f t="shared" si="23"/>
        <v>13.56</v>
      </c>
      <c r="R47" s="2">
        <f t="shared" si="24"/>
        <v>2.06</v>
      </c>
      <c r="S47" s="2">
        <f t="shared" si="25"/>
        <v>18.28</v>
      </c>
      <c r="T47" s="2">
        <f t="shared" si="26"/>
        <v>0</v>
      </c>
      <c r="U47" s="2">
        <f t="shared" si="27"/>
        <v>1.7327999999999999</v>
      </c>
      <c r="V47" s="2">
        <f t="shared" si="28"/>
        <v>0</v>
      </c>
      <c r="W47" s="2">
        <f t="shared" si="29"/>
        <v>0</v>
      </c>
      <c r="X47" s="2">
        <f t="shared" si="30"/>
        <v>19.73</v>
      </c>
      <c r="Y47" s="2">
        <f t="shared" si="31"/>
        <v>10.37</v>
      </c>
      <c r="Z47" s="2"/>
      <c r="AA47" s="2">
        <v>413121420</v>
      </c>
      <c r="AB47" s="2">
        <f t="shared" si="32"/>
        <v>1287.3</v>
      </c>
      <c r="AC47" s="2">
        <f t="shared" si="33"/>
        <v>1220.96</v>
      </c>
      <c r="AD47" s="2">
        <f t="shared" si="34"/>
        <v>28.25</v>
      </c>
      <c r="AE47" s="2">
        <f t="shared" si="35"/>
        <v>4.29</v>
      </c>
      <c r="AF47" s="2">
        <f t="shared" si="36"/>
        <v>38.090000000000003</v>
      </c>
      <c r="AG47" s="2">
        <f t="shared" si="37"/>
        <v>0</v>
      </c>
      <c r="AH47" s="2">
        <f t="shared" si="38"/>
        <v>3.61</v>
      </c>
      <c r="AI47" s="2">
        <f t="shared" si="39"/>
        <v>0</v>
      </c>
      <c r="AJ47" s="2">
        <f t="shared" si="40"/>
        <v>0</v>
      </c>
      <c r="AK47" s="2">
        <v>1287.3</v>
      </c>
      <c r="AL47" s="2">
        <v>1220.96</v>
      </c>
      <c r="AM47" s="2">
        <v>28.25</v>
      </c>
      <c r="AN47" s="2">
        <v>4.29</v>
      </c>
      <c r="AO47" s="2">
        <v>38.090000000000003</v>
      </c>
      <c r="AP47" s="2">
        <v>0</v>
      </c>
      <c r="AQ47" s="2">
        <v>3.61</v>
      </c>
      <c r="AR47" s="2">
        <v>0</v>
      </c>
      <c r="AS47" s="2">
        <v>0</v>
      </c>
      <c r="AT47" s="2">
        <v>97</v>
      </c>
      <c r="AU47" s="2">
        <v>51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2</v>
      </c>
      <c r="BJ47" s="2" t="s">
        <v>72</v>
      </c>
      <c r="BK47" s="2"/>
      <c r="BL47" s="2"/>
      <c r="BM47" s="2">
        <v>67</v>
      </c>
      <c r="BN47" s="2">
        <v>0</v>
      </c>
      <c r="BO47" s="2" t="s">
        <v>3</v>
      </c>
      <c r="BP47" s="2">
        <v>0</v>
      </c>
      <c r="BQ47" s="2">
        <v>40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97</v>
      </c>
      <c r="CA47" s="2">
        <v>51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41"/>
        <v>617.89999999999986</v>
      </c>
      <c r="CQ47" s="2">
        <f t="shared" si="42"/>
        <v>1220.96</v>
      </c>
      <c r="CR47" s="2">
        <f t="shared" si="43"/>
        <v>28.25</v>
      </c>
      <c r="CS47" s="2">
        <f t="shared" si="44"/>
        <v>4.29</v>
      </c>
      <c r="CT47" s="2">
        <f t="shared" si="45"/>
        <v>38.090000000000003</v>
      </c>
      <c r="CU47" s="2">
        <f t="shared" si="46"/>
        <v>0</v>
      </c>
      <c r="CV47" s="2">
        <f t="shared" si="47"/>
        <v>3.61</v>
      </c>
      <c r="CW47" s="2">
        <f t="shared" si="48"/>
        <v>0</v>
      </c>
      <c r="CX47" s="2">
        <f t="shared" si="49"/>
        <v>0</v>
      </c>
      <c r="CY47" s="2">
        <f t="shared" si="50"/>
        <v>19.729800000000001</v>
      </c>
      <c r="CZ47" s="2">
        <f t="shared" si="51"/>
        <v>10.373399999999998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47</v>
      </c>
      <c r="DW47" s="2" t="s">
        <v>47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385723315</v>
      </c>
      <c r="EF47" s="2">
        <v>40</v>
      </c>
      <c r="EG47" s="2" t="s">
        <v>49</v>
      </c>
      <c r="EH47" s="2">
        <v>0</v>
      </c>
      <c r="EI47" s="2" t="s">
        <v>3</v>
      </c>
      <c r="EJ47" s="2">
        <v>2</v>
      </c>
      <c r="EK47" s="2">
        <v>67</v>
      </c>
      <c r="EL47" s="2" t="s">
        <v>50</v>
      </c>
      <c r="EM47" s="2" t="s">
        <v>51</v>
      </c>
      <c r="EN47" s="2"/>
      <c r="EO47" s="2" t="s">
        <v>3</v>
      </c>
      <c r="EP47" s="2"/>
      <c r="EQ47" s="2">
        <v>0</v>
      </c>
      <c r="ER47" s="2">
        <v>1287.3</v>
      </c>
      <c r="ES47" s="2">
        <v>1220.96</v>
      </c>
      <c r="ET47" s="2">
        <v>28.25</v>
      </c>
      <c r="EU47" s="2">
        <v>4.29</v>
      </c>
      <c r="EV47" s="2">
        <v>38.090000000000003</v>
      </c>
      <c r="EW47" s="2">
        <v>3.61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97</v>
      </c>
      <c r="FY47" s="2">
        <v>51</v>
      </c>
      <c r="FZ47" s="2"/>
      <c r="GA47" s="2" t="s">
        <v>3</v>
      </c>
      <c r="GB47" s="2"/>
      <c r="GC47" s="2"/>
      <c r="GD47" s="2">
        <v>1</v>
      </c>
      <c r="GE47" s="2"/>
      <c r="GF47" s="2">
        <v>1063845748</v>
      </c>
      <c r="GG47" s="2">
        <v>2</v>
      </c>
      <c r="GH47" s="2">
        <v>1</v>
      </c>
      <c r="GI47" s="2">
        <v>-2</v>
      </c>
      <c r="GJ47" s="2">
        <v>0</v>
      </c>
      <c r="GK47" s="2">
        <v>0</v>
      </c>
      <c r="GL47" s="2">
        <f t="shared" si="52"/>
        <v>0</v>
      </c>
      <c r="GM47" s="2">
        <f t="shared" si="53"/>
        <v>648</v>
      </c>
      <c r="GN47" s="2">
        <f t="shared" si="54"/>
        <v>0</v>
      </c>
      <c r="GO47" s="2">
        <f t="shared" si="55"/>
        <v>648</v>
      </c>
      <c r="GP47" s="2">
        <f t="shared" si="56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57"/>
        <v>0</v>
      </c>
      <c r="GW47" s="2">
        <v>1</v>
      </c>
      <c r="GX47" s="2">
        <f t="shared" si="58"/>
        <v>0</v>
      </c>
      <c r="GY47" s="2"/>
      <c r="GZ47" s="2"/>
      <c r="HA47" s="2">
        <v>0</v>
      </c>
      <c r="HB47" s="2">
        <v>0</v>
      </c>
      <c r="HC47" s="2">
        <f t="shared" si="59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C48">
        <f>ROW(SmtRes!A56)</f>
        <v>56</v>
      </c>
      <c r="D48">
        <f>ROW(EtalonRes!A56)</f>
        <v>56</v>
      </c>
      <c r="E48" t="s">
        <v>69</v>
      </c>
      <c r="F48" t="s">
        <v>70</v>
      </c>
      <c r="G48" t="s">
        <v>71</v>
      </c>
      <c r="H48" t="s">
        <v>47</v>
      </c>
      <c r="I48">
        <f>ROUND(ROUND(48/100,5),9)</f>
        <v>0.48</v>
      </c>
      <c r="J48">
        <v>0</v>
      </c>
      <c r="K48">
        <f>ROUND(ROUND(48/100,5),9)</f>
        <v>0.48</v>
      </c>
      <c r="O48">
        <f t="shared" si="21"/>
        <v>8600.4</v>
      </c>
      <c r="P48">
        <f t="shared" si="22"/>
        <v>7272.92</v>
      </c>
      <c r="Q48">
        <f t="shared" si="23"/>
        <v>241.36</v>
      </c>
      <c r="R48">
        <f t="shared" si="24"/>
        <v>122.47</v>
      </c>
      <c r="S48">
        <f t="shared" si="25"/>
        <v>1086.1199999999999</v>
      </c>
      <c r="T48">
        <f t="shared" si="26"/>
        <v>0</v>
      </c>
      <c r="U48">
        <f t="shared" si="27"/>
        <v>1.8488975999999997</v>
      </c>
      <c r="V48">
        <f t="shared" si="28"/>
        <v>0</v>
      </c>
      <c r="W48">
        <f t="shared" si="29"/>
        <v>0</v>
      </c>
      <c r="X48">
        <f t="shared" si="30"/>
        <v>1172.33</v>
      </c>
      <c r="Y48">
        <f t="shared" si="31"/>
        <v>616.38</v>
      </c>
      <c r="AA48">
        <v>413121418</v>
      </c>
      <c r="AB48">
        <f t="shared" si="32"/>
        <v>1287.3</v>
      </c>
      <c r="AC48">
        <f t="shared" si="33"/>
        <v>1220.96</v>
      </c>
      <c r="AD48">
        <f t="shared" si="34"/>
        <v>28.25</v>
      </c>
      <c r="AE48">
        <f t="shared" si="35"/>
        <v>4.29</v>
      </c>
      <c r="AF48">
        <f t="shared" si="36"/>
        <v>38.090000000000003</v>
      </c>
      <c r="AG48">
        <f t="shared" si="37"/>
        <v>0</v>
      </c>
      <c r="AH48">
        <f t="shared" si="38"/>
        <v>3.61</v>
      </c>
      <c r="AI48">
        <f t="shared" si="39"/>
        <v>0</v>
      </c>
      <c r="AJ48">
        <f t="shared" si="40"/>
        <v>0</v>
      </c>
      <c r="AK48">
        <v>1287.3</v>
      </c>
      <c r="AL48">
        <v>1220.96</v>
      </c>
      <c r="AM48">
        <v>28.25</v>
      </c>
      <c r="AN48">
        <v>4.29</v>
      </c>
      <c r="AO48">
        <v>38.090000000000003</v>
      </c>
      <c r="AP48">
        <v>0</v>
      </c>
      <c r="AQ48">
        <v>3.61</v>
      </c>
      <c r="AR48">
        <v>0</v>
      </c>
      <c r="AS48">
        <v>0</v>
      </c>
      <c r="AT48">
        <v>97</v>
      </c>
      <c r="AU48">
        <v>51</v>
      </c>
      <c r="AV48">
        <v>1.0669999999999999</v>
      </c>
      <c r="AW48">
        <v>1.081</v>
      </c>
      <c r="AZ48">
        <v>1</v>
      </c>
      <c r="BA48">
        <v>55.67</v>
      </c>
      <c r="BB48">
        <v>16.68</v>
      </c>
      <c r="BC48">
        <v>11.48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72</v>
      </c>
      <c r="BM48">
        <v>67</v>
      </c>
      <c r="BN48">
        <v>0</v>
      </c>
      <c r="BO48" t="s">
        <v>70</v>
      </c>
      <c r="BP48">
        <v>1</v>
      </c>
      <c r="BQ48">
        <v>40</v>
      </c>
      <c r="BR48">
        <v>0</v>
      </c>
      <c r="BS48">
        <v>55.67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8600.4</v>
      </c>
      <c r="CQ48">
        <f t="shared" si="42"/>
        <v>15151.99</v>
      </c>
      <c r="CR48">
        <f t="shared" si="43"/>
        <v>502.74</v>
      </c>
      <c r="CS48">
        <f t="shared" si="44"/>
        <v>254.97</v>
      </c>
      <c r="CT48">
        <f t="shared" si="45"/>
        <v>2262.4299999999998</v>
      </c>
      <c r="CU48">
        <f t="shared" si="46"/>
        <v>0</v>
      </c>
      <c r="CV48">
        <f t="shared" si="47"/>
        <v>3.8518699999999995</v>
      </c>
      <c r="CW48">
        <f t="shared" si="48"/>
        <v>0</v>
      </c>
      <c r="CX48">
        <f t="shared" si="49"/>
        <v>0</v>
      </c>
      <c r="CY48">
        <f t="shared" si="50"/>
        <v>1172.3323</v>
      </c>
      <c r="CZ48">
        <f t="shared" si="51"/>
        <v>616.3809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47</v>
      </c>
      <c r="DW48" t="s">
        <v>47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385723315</v>
      </c>
      <c r="EF48">
        <v>40</v>
      </c>
      <c r="EG48" t="s">
        <v>49</v>
      </c>
      <c r="EH48">
        <v>0</v>
      </c>
      <c r="EI48" t="s">
        <v>3</v>
      </c>
      <c r="EJ48">
        <v>2</v>
      </c>
      <c r="EK48">
        <v>67</v>
      </c>
      <c r="EL48" t="s">
        <v>50</v>
      </c>
      <c r="EM48" t="s">
        <v>51</v>
      </c>
      <c r="EO48" t="s">
        <v>3</v>
      </c>
      <c r="EQ48">
        <v>0</v>
      </c>
      <c r="ER48">
        <v>1287.3</v>
      </c>
      <c r="ES48">
        <v>1220.96</v>
      </c>
      <c r="ET48">
        <v>28.25</v>
      </c>
      <c r="EU48">
        <v>4.29</v>
      </c>
      <c r="EV48">
        <v>38.090000000000003</v>
      </c>
      <c r="EW48">
        <v>3.61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1063845748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52"/>
        <v>0</v>
      </c>
      <c r="GM48">
        <f t="shared" si="53"/>
        <v>10389.11</v>
      </c>
      <c r="GN48">
        <f t="shared" si="54"/>
        <v>0</v>
      </c>
      <c r="GO48">
        <f t="shared" si="55"/>
        <v>10389.11</v>
      </c>
      <c r="GP48">
        <f t="shared" si="56"/>
        <v>0</v>
      </c>
      <c r="GR48">
        <v>0</v>
      </c>
      <c r="GS48">
        <v>3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50" spans="1:206" x14ac:dyDescent="0.2">
      <c r="A50" s="3">
        <v>51</v>
      </c>
      <c r="B50" s="3">
        <f>B24</f>
        <v>1</v>
      </c>
      <c r="C50" s="3">
        <f>A24</f>
        <v>4</v>
      </c>
      <c r="D50" s="3">
        <f>ROW(A24)</f>
        <v>24</v>
      </c>
      <c r="E50" s="3"/>
      <c r="F50" s="3" t="str">
        <f>IF(F24&lt;&gt;"",F24,"")</f>
        <v/>
      </c>
      <c r="G50" s="3" t="str">
        <f>IF(G24&lt;&gt;"",G24,"")</f>
        <v>Строительство кабельной линии в траншее</v>
      </c>
      <c r="H50" s="3">
        <v>0</v>
      </c>
      <c r="I50" s="3"/>
      <c r="J50" s="3"/>
      <c r="K50" s="3"/>
      <c r="L50" s="3"/>
      <c r="M50" s="3"/>
      <c r="N50" s="3"/>
      <c r="O50" s="3">
        <f t="shared" ref="O50:T50" si="60">ROUND(AB50,2)</f>
        <v>11712.12</v>
      </c>
      <c r="P50" s="3">
        <f t="shared" si="60"/>
        <v>11111.35</v>
      </c>
      <c r="Q50" s="3">
        <f t="shared" si="60"/>
        <v>330.02</v>
      </c>
      <c r="R50" s="3">
        <f t="shared" si="60"/>
        <v>43.26</v>
      </c>
      <c r="S50" s="3">
        <f t="shared" si="60"/>
        <v>270.75</v>
      </c>
      <c r="T50" s="3">
        <f t="shared" si="60"/>
        <v>0</v>
      </c>
      <c r="U50" s="3">
        <f>AH50</f>
        <v>24.382137600000004</v>
      </c>
      <c r="V50" s="3">
        <f>AI50</f>
        <v>0</v>
      </c>
      <c r="W50" s="3">
        <f>ROUND(AJ50,2)</f>
        <v>0</v>
      </c>
      <c r="X50" s="3">
        <f>ROUND(AK50,2)</f>
        <v>292.83</v>
      </c>
      <c r="Y50" s="3">
        <f>ROUND(AL50,2)</f>
        <v>144.12</v>
      </c>
      <c r="Z50" s="3"/>
      <c r="AA50" s="3"/>
      <c r="AB50" s="3">
        <f>ROUND(SUMIF(AA28:AA48,"=413121420",O28:O48),2)</f>
        <v>11712.12</v>
      </c>
      <c r="AC50" s="3">
        <f>ROUND(SUMIF(AA28:AA48,"=413121420",P28:P48),2)</f>
        <v>11111.35</v>
      </c>
      <c r="AD50" s="3">
        <f>ROUND(SUMIF(AA28:AA48,"=413121420",Q28:Q48),2)</f>
        <v>330.02</v>
      </c>
      <c r="AE50" s="3">
        <f>ROUND(SUMIF(AA28:AA48,"=413121420",R28:R48),2)</f>
        <v>43.26</v>
      </c>
      <c r="AF50" s="3">
        <f>ROUND(SUMIF(AA28:AA48,"=413121420",S28:S48),2)</f>
        <v>270.75</v>
      </c>
      <c r="AG50" s="3">
        <f>ROUND(SUMIF(AA28:AA48,"=413121420",T28:T48),2)</f>
        <v>0</v>
      </c>
      <c r="AH50" s="3">
        <f>SUMIF(AA28:AA48,"=413121420",U28:U48)</f>
        <v>24.382137600000004</v>
      </c>
      <c r="AI50" s="3">
        <f>SUMIF(AA28:AA48,"=413121420",V28:V48)</f>
        <v>0</v>
      </c>
      <c r="AJ50" s="3">
        <f>ROUND(SUMIF(AA28:AA48,"=413121420",W28:W48),2)</f>
        <v>0</v>
      </c>
      <c r="AK50" s="3">
        <f>ROUND(SUMIF(AA28:AA48,"=413121420",X28:X48),2)</f>
        <v>292.83</v>
      </c>
      <c r="AL50" s="3">
        <f>ROUND(SUMIF(AA28:AA48,"=413121420",Y28:Y48),2)</f>
        <v>144.12</v>
      </c>
      <c r="AM50" s="3"/>
      <c r="AN50" s="3"/>
      <c r="AO50" s="3">
        <f t="shared" ref="AO50:BD50" si="61">ROUND(BX50,2)</f>
        <v>0</v>
      </c>
      <c r="AP50" s="3">
        <f t="shared" si="61"/>
        <v>0</v>
      </c>
      <c r="AQ50" s="3">
        <f t="shared" si="61"/>
        <v>0</v>
      </c>
      <c r="AR50" s="3">
        <f t="shared" si="61"/>
        <v>12149.07</v>
      </c>
      <c r="AS50" s="3">
        <f t="shared" si="61"/>
        <v>10250.64</v>
      </c>
      <c r="AT50" s="3">
        <f t="shared" si="61"/>
        <v>1898.43</v>
      </c>
      <c r="AU50" s="3">
        <f t="shared" si="61"/>
        <v>0</v>
      </c>
      <c r="AV50" s="3">
        <f t="shared" si="61"/>
        <v>11111.35</v>
      </c>
      <c r="AW50" s="3">
        <f t="shared" si="61"/>
        <v>11111.35</v>
      </c>
      <c r="AX50" s="3">
        <f t="shared" si="61"/>
        <v>0</v>
      </c>
      <c r="AY50" s="3">
        <f t="shared" si="61"/>
        <v>11111.35</v>
      </c>
      <c r="AZ50" s="3">
        <f t="shared" si="61"/>
        <v>0</v>
      </c>
      <c r="BA50" s="3">
        <f t="shared" si="61"/>
        <v>0</v>
      </c>
      <c r="BB50" s="3">
        <f t="shared" si="61"/>
        <v>0</v>
      </c>
      <c r="BC50" s="3">
        <f t="shared" si="61"/>
        <v>0</v>
      </c>
      <c r="BD50" s="3">
        <f t="shared" si="61"/>
        <v>0</v>
      </c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>
        <f>ROUND(SUMIF(AA28:AA48,"=413121420",FQ28:FQ48),2)</f>
        <v>0</v>
      </c>
      <c r="BY50" s="3">
        <f>ROUND(SUMIF(AA28:AA48,"=413121420",FR28:FR48),2)</f>
        <v>0</v>
      </c>
      <c r="BZ50" s="3">
        <f>ROUND(SUMIF(AA28:AA48,"=413121420",GL28:GL48),2)</f>
        <v>0</v>
      </c>
      <c r="CA50" s="3">
        <f>ROUND(SUMIF(AA28:AA48,"=413121420",GM28:GM48),2)</f>
        <v>12149.07</v>
      </c>
      <c r="CB50" s="3">
        <f>ROUND(SUMIF(AA28:AA48,"=413121420",GN28:GN48),2)</f>
        <v>10250.64</v>
      </c>
      <c r="CC50" s="3">
        <f>ROUND(SUMIF(AA28:AA48,"=413121420",GO28:GO48),2)</f>
        <v>1898.43</v>
      </c>
      <c r="CD50" s="3">
        <f>ROUND(SUMIF(AA28:AA48,"=413121420",GP28:GP48),2)</f>
        <v>0</v>
      </c>
      <c r="CE50" s="3">
        <f>AC50-BX50</f>
        <v>11111.35</v>
      </c>
      <c r="CF50" s="3">
        <f>AC50-BY50</f>
        <v>11111.35</v>
      </c>
      <c r="CG50" s="3">
        <f>BX50-BZ50</f>
        <v>0</v>
      </c>
      <c r="CH50" s="3">
        <f>AC50-BX50-BY50+BZ50</f>
        <v>11111.35</v>
      </c>
      <c r="CI50" s="3">
        <f>BY50-BZ50</f>
        <v>0</v>
      </c>
      <c r="CJ50" s="3">
        <f>ROUND(SUMIF(AA28:AA48,"=413121420",GX28:GX48),2)</f>
        <v>0</v>
      </c>
      <c r="CK50" s="3">
        <f>ROUND(SUMIF(AA28:AA48,"=413121420",GY28:GY48),2)</f>
        <v>0</v>
      </c>
      <c r="CL50" s="3">
        <f>ROUND(SUMIF(AA28:AA48,"=413121420",GZ28:GZ48),2)</f>
        <v>0</v>
      </c>
      <c r="CM50" s="3">
        <f>ROUND(SUMIF(AA28:AA48,"=413121420",HD28:HD48),2)</f>
        <v>0</v>
      </c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4">
        <f t="shared" ref="DG50:DL50" si="62">ROUND(DT50,2)</f>
        <v>79747.839999999997</v>
      </c>
      <c r="DH50" s="4">
        <f t="shared" si="62"/>
        <v>56481.13</v>
      </c>
      <c r="DI50" s="4">
        <f t="shared" si="62"/>
        <v>5745.68</v>
      </c>
      <c r="DJ50" s="4">
        <f t="shared" si="62"/>
        <v>2607.58</v>
      </c>
      <c r="DK50" s="4">
        <f t="shared" si="62"/>
        <v>17521.03</v>
      </c>
      <c r="DL50" s="4">
        <f t="shared" si="62"/>
        <v>0</v>
      </c>
      <c r="DM50" s="4">
        <f>DZ50</f>
        <v>28.502044761600001</v>
      </c>
      <c r="DN50" s="4">
        <f>EA50</f>
        <v>0</v>
      </c>
      <c r="DO50" s="4">
        <f>ROUND(EB50,2)</f>
        <v>0</v>
      </c>
      <c r="DP50" s="4">
        <f>ROUND(EC50,2)</f>
        <v>18709.55</v>
      </c>
      <c r="DQ50" s="4">
        <f>ROUND(ED50,2)</f>
        <v>9153.9699999999993</v>
      </c>
      <c r="DR50" s="4"/>
      <c r="DS50" s="4"/>
      <c r="DT50" s="4">
        <f>ROUND(SUMIF(AA28:AA48,"=413121418",O28:O48),2)</f>
        <v>79747.839999999997</v>
      </c>
      <c r="DU50" s="4">
        <f>ROUND(SUMIF(AA28:AA48,"=413121418",P28:P48),2)</f>
        <v>56481.13</v>
      </c>
      <c r="DV50" s="4">
        <f>ROUND(SUMIF(AA28:AA48,"=413121418",Q28:Q48),2)</f>
        <v>5745.68</v>
      </c>
      <c r="DW50" s="4">
        <f>ROUND(SUMIF(AA28:AA48,"=413121418",R28:R48),2)</f>
        <v>2607.58</v>
      </c>
      <c r="DX50" s="4">
        <f>ROUND(SUMIF(AA28:AA48,"=413121418",S28:S48),2)</f>
        <v>17521.03</v>
      </c>
      <c r="DY50" s="4">
        <f>ROUND(SUMIF(AA28:AA48,"=413121418",T28:T48),2)</f>
        <v>0</v>
      </c>
      <c r="DZ50" s="4">
        <f>SUMIF(AA28:AA48,"=413121418",U28:U48)</f>
        <v>28.502044761600001</v>
      </c>
      <c r="EA50" s="4">
        <f>SUMIF(AA28:AA48,"=413121418",V28:V48)</f>
        <v>0</v>
      </c>
      <c r="EB50" s="4">
        <f>ROUND(SUMIF(AA28:AA48,"=413121418",W28:W48),2)</f>
        <v>0</v>
      </c>
      <c r="EC50" s="4">
        <f>ROUND(SUMIF(AA28:AA48,"=413121418",X28:X48),2)</f>
        <v>18709.55</v>
      </c>
      <c r="ED50" s="4">
        <f>ROUND(SUMIF(AA28:AA48,"=413121418",Y28:Y48),2)</f>
        <v>9153.9699999999993</v>
      </c>
      <c r="EE50" s="4"/>
      <c r="EF50" s="4"/>
      <c r="EG50" s="4">
        <f t="shared" ref="EG50:EV50" si="63">ROUND(FP50,2)</f>
        <v>0</v>
      </c>
      <c r="EH50" s="4">
        <f t="shared" si="63"/>
        <v>0</v>
      </c>
      <c r="EI50" s="4">
        <f t="shared" si="63"/>
        <v>0</v>
      </c>
      <c r="EJ50" s="4">
        <f t="shared" si="63"/>
        <v>107611.36</v>
      </c>
      <c r="EK50" s="4">
        <f t="shared" si="63"/>
        <v>66910.149999999994</v>
      </c>
      <c r="EL50" s="4">
        <f t="shared" si="63"/>
        <v>40701.21</v>
      </c>
      <c r="EM50" s="4">
        <f t="shared" si="63"/>
        <v>0</v>
      </c>
      <c r="EN50" s="4">
        <f t="shared" si="63"/>
        <v>56481.13</v>
      </c>
      <c r="EO50" s="4">
        <f t="shared" si="63"/>
        <v>56481.13</v>
      </c>
      <c r="EP50" s="4">
        <f t="shared" si="63"/>
        <v>0</v>
      </c>
      <c r="EQ50" s="4">
        <f t="shared" si="63"/>
        <v>56481.13</v>
      </c>
      <c r="ER50" s="4">
        <f t="shared" si="63"/>
        <v>0</v>
      </c>
      <c r="ES50" s="4">
        <f t="shared" si="63"/>
        <v>0</v>
      </c>
      <c r="ET50" s="4">
        <f t="shared" si="63"/>
        <v>0</v>
      </c>
      <c r="EU50" s="4">
        <f t="shared" si="63"/>
        <v>0</v>
      </c>
      <c r="EV50" s="4">
        <f t="shared" si="63"/>
        <v>0</v>
      </c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>
        <f>ROUND(SUMIF(AA28:AA48,"=413121418",FQ28:FQ48),2)</f>
        <v>0</v>
      </c>
      <c r="FQ50" s="4">
        <f>ROUND(SUMIF(AA28:AA48,"=413121418",FR28:FR48),2)</f>
        <v>0</v>
      </c>
      <c r="FR50" s="4">
        <f>ROUND(SUMIF(AA28:AA48,"=413121418",GL28:GL48),2)</f>
        <v>0</v>
      </c>
      <c r="FS50" s="4">
        <f>ROUND(SUMIF(AA28:AA48,"=413121418",GM28:GM48),2)</f>
        <v>107611.36</v>
      </c>
      <c r="FT50" s="4">
        <f>ROUND(SUMIF(AA28:AA48,"=413121418",GN28:GN48),2)</f>
        <v>66910.149999999994</v>
      </c>
      <c r="FU50" s="4">
        <f>ROUND(SUMIF(AA28:AA48,"=413121418",GO28:GO48),2)</f>
        <v>40701.21</v>
      </c>
      <c r="FV50" s="4">
        <f>ROUND(SUMIF(AA28:AA48,"=413121418",GP28:GP48),2)</f>
        <v>0</v>
      </c>
      <c r="FW50" s="4">
        <f>DU50-FP50</f>
        <v>56481.13</v>
      </c>
      <c r="FX50" s="4">
        <f>DU50-FQ50</f>
        <v>56481.13</v>
      </c>
      <c r="FY50" s="4">
        <f>FP50-FR50</f>
        <v>0</v>
      </c>
      <c r="FZ50" s="4">
        <f>DU50-FP50-FQ50+FR50</f>
        <v>56481.13</v>
      </c>
      <c r="GA50" s="4">
        <f>FQ50-FR50</f>
        <v>0</v>
      </c>
      <c r="GB50" s="4">
        <f>ROUND(SUMIF(AA28:AA48,"=413121418",GX28:GX48),2)</f>
        <v>0</v>
      </c>
      <c r="GC50" s="4">
        <f>ROUND(SUMIF(AA28:AA48,"=413121418",GY28:GY48),2)</f>
        <v>0</v>
      </c>
      <c r="GD50" s="4">
        <f>ROUND(SUMIF(AA28:AA48,"=413121418",GZ28:GZ48),2)</f>
        <v>0</v>
      </c>
      <c r="GE50" s="4">
        <f>ROUND(SUMIF(AA28:AA48,"=413121418",HD28:HD48),2)</f>
        <v>0</v>
      </c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201</v>
      </c>
      <c r="F52" s="5">
        <f>ROUND(Source!O50,O52)</f>
        <v>11712.12</v>
      </c>
      <c r="G52" s="5" t="s">
        <v>73</v>
      </c>
      <c r="H52" s="5" t="s">
        <v>74</v>
      </c>
      <c r="I52" s="5"/>
      <c r="J52" s="5"/>
      <c r="K52" s="5">
        <v>201</v>
      </c>
      <c r="L52" s="5">
        <v>1</v>
      </c>
      <c r="M52" s="5">
        <v>3</v>
      </c>
      <c r="N52" s="5" t="s">
        <v>3</v>
      </c>
      <c r="O52" s="5">
        <v>2</v>
      </c>
      <c r="P52" s="5">
        <f>ROUND(Source!DG50,O52)</f>
        <v>79747.839999999997</v>
      </c>
      <c r="Q52" s="5"/>
      <c r="R52" s="5"/>
      <c r="S52" s="5"/>
      <c r="T52" s="5"/>
      <c r="U52" s="5"/>
      <c r="V52" s="5"/>
      <c r="W52" s="5">
        <v>11712.12</v>
      </c>
      <c r="X52" s="5">
        <v>1</v>
      </c>
      <c r="Y52" s="5">
        <v>11712.12</v>
      </c>
      <c r="Z52" s="5">
        <v>79747.839999999997</v>
      </c>
      <c r="AA52" s="5">
        <v>1</v>
      </c>
      <c r="AB52" s="5">
        <v>79747.839999999997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202</v>
      </c>
      <c r="F53" s="5">
        <f>ROUND(Source!P50,O53)</f>
        <v>11111.35</v>
      </c>
      <c r="G53" s="5" t="s">
        <v>75</v>
      </c>
      <c r="H53" s="5" t="s">
        <v>76</v>
      </c>
      <c r="I53" s="5"/>
      <c r="J53" s="5"/>
      <c r="K53" s="5">
        <v>202</v>
      </c>
      <c r="L53" s="5">
        <v>2</v>
      </c>
      <c r="M53" s="5">
        <v>3</v>
      </c>
      <c r="N53" s="5" t="s">
        <v>3</v>
      </c>
      <c r="O53" s="5">
        <v>2</v>
      </c>
      <c r="P53" s="5">
        <f>ROUND(Source!DH50,O53)</f>
        <v>56481.13</v>
      </c>
      <c r="Q53" s="5"/>
      <c r="R53" s="5"/>
      <c r="S53" s="5"/>
      <c r="T53" s="5"/>
      <c r="U53" s="5"/>
      <c r="V53" s="5"/>
      <c r="W53" s="5">
        <v>11111.35</v>
      </c>
      <c r="X53" s="5">
        <v>1</v>
      </c>
      <c r="Y53" s="5">
        <v>11111.35</v>
      </c>
      <c r="Z53" s="5">
        <v>56481.13</v>
      </c>
      <c r="AA53" s="5">
        <v>1</v>
      </c>
      <c r="AB53" s="5">
        <v>56481.13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222</v>
      </c>
      <c r="F54" s="5">
        <f>ROUND(Source!AO50,O54)</f>
        <v>0</v>
      </c>
      <c r="G54" s="5" t="s">
        <v>77</v>
      </c>
      <c r="H54" s="5" t="s">
        <v>78</v>
      </c>
      <c r="I54" s="5"/>
      <c r="J54" s="5"/>
      <c r="K54" s="5">
        <v>222</v>
      </c>
      <c r="L54" s="5">
        <v>3</v>
      </c>
      <c r="M54" s="5">
        <v>3</v>
      </c>
      <c r="N54" s="5" t="s">
        <v>3</v>
      </c>
      <c r="O54" s="5">
        <v>2</v>
      </c>
      <c r="P54" s="5">
        <f>ROUND(Source!EG50,O54)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225</v>
      </c>
      <c r="F55" s="5">
        <f>ROUND(Source!AV50,O55)</f>
        <v>11111.35</v>
      </c>
      <c r="G55" s="5" t="s">
        <v>79</v>
      </c>
      <c r="H55" s="5" t="s">
        <v>80</v>
      </c>
      <c r="I55" s="5"/>
      <c r="J55" s="5"/>
      <c r="K55" s="5">
        <v>225</v>
      </c>
      <c r="L55" s="5">
        <v>4</v>
      </c>
      <c r="M55" s="5">
        <v>3</v>
      </c>
      <c r="N55" s="5" t="s">
        <v>3</v>
      </c>
      <c r="O55" s="5">
        <v>2</v>
      </c>
      <c r="P55" s="5">
        <f>ROUND(Source!EN50,O55)</f>
        <v>56481.13</v>
      </c>
      <c r="Q55" s="5"/>
      <c r="R55" s="5"/>
      <c r="S55" s="5"/>
      <c r="T55" s="5"/>
      <c r="U55" s="5"/>
      <c r="V55" s="5"/>
      <c r="W55" s="5">
        <v>11111.35</v>
      </c>
      <c r="X55" s="5">
        <v>1</v>
      </c>
      <c r="Y55" s="5">
        <v>11111.35</v>
      </c>
      <c r="Z55" s="5">
        <v>56481.13</v>
      </c>
      <c r="AA55" s="5">
        <v>1</v>
      </c>
      <c r="AB55" s="5">
        <v>56481.13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226</v>
      </c>
      <c r="F56" s="5">
        <f>ROUND(Source!AW50,O56)</f>
        <v>11111.35</v>
      </c>
      <c r="G56" s="5" t="s">
        <v>81</v>
      </c>
      <c r="H56" s="5" t="s">
        <v>82</v>
      </c>
      <c r="I56" s="5"/>
      <c r="J56" s="5"/>
      <c r="K56" s="5">
        <v>226</v>
      </c>
      <c r="L56" s="5">
        <v>5</v>
      </c>
      <c r="M56" s="5">
        <v>3</v>
      </c>
      <c r="N56" s="5" t="s">
        <v>3</v>
      </c>
      <c r="O56" s="5">
        <v>2</v>
      </c>
      <c r="P56" s="5">
        <f>ROUND(Source!EO50,O56)</f>
        <v>56481.13</v>
      </c>
      <c r="Q56" s="5"/>
      <c r="R56" s="5"/>
      <c r="S56" s="5"/>
      <c r="T56" s="5"/>
      <c r="U56" s="5"/>
      <c r="V56" s="5"/>
      <c r="W56" s="5">
        <v>11111.35</v>
      </c>
      <c r="X56" s="5">
        <v>1</v>
      </c>
      <c r="Y56" s="5">
        <v>11111.35</v>
      </c>
      <c r="Z56" s="5">
        <v>56481.13</v>
      </c>
      <c r="AA56" s="5">
        <v>1</v>
      </c>
      <c r="AB56" s="5">
        <v>56481.13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227</v>
      </c>
      <c r="F57" s="5">
        <f>ROUND(Source!AX50,O57)</f>
        <v>0</v>
      </c>
      <c r="G57" s="5" t="s">
        <v>83</v>
      </c>
      <c r="H57" s="5" t="s">
        <v>84</v>
      </c>
      <c r="I57" s="5"/>
      <c r="J57" s="5"/>
      <c r="K57" s="5">
        <v>227</v>
      </c>
      <c r="L57" s="5">
        <v>6</v>
      </c>
      <c r="M57" s="5">
        <v>3</v>
      </c>
      <c r="N57" s="5" t="s">
        <v>3</v>
      </c>
      <c r="O57" s="5">
        <v>2</v>
      </c>
      <c r="P57" s="5">
        <f>ROUND(Source!EP50,O57)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228</v>
      </c>
      <c r="F58" s="5">
        <f>ROUND(Source!AY50,O58)</f>
        <v>11111.35</v>
      </c>
      <c r="G58" s="5" t="s">
        <v>85</v>
      </c>
      <c r="H58" s="5" t="s">
        <v>86</v>
      </c>
      <c r="I58" s="5"/>
      <c r="J58" s="5"/>
      <c r="K58" s="5">
        <v>228</v>
      </c>
      <c r="L58" s="5">
        <v>7</v>
      </c>
      <c r="M58" s="5">
        <v>3</v>
      </c>
      <c r="N58" s="5" t="s">
        <v>3</v>
      </c>
      <c r="O58" s="5">
        <v>2</v>
      </c>
      <c r="P58" s="5">
        <f>ROUND(Source!EQ50,O58)</f>
        <v>56481.13</v>
      </c>
      <c r="Q58" s="5"/>
      <c r="R58" s="5"/>
      <c r="S58" s="5"/>
      <c r="T58" s="5"/>
      <c r="U58" s="5"/>
      <c r="V58" s="5"/>
      <c r="W58" s="5">
        <v>11111.35</v>
      </c>
      <c r="X58" s="5">
        <v>1</v>
      </c>
      <c r="Y58" s="5">
        <v>11111.35</v>
      </c>
      <c r="Z58" s="5">
        <v>56481.13</v>
      </c>
      <c r="AA58" s="5">
        <v>1</v>
      </c>
      <c r="AB58" s="5">
        <v>56481.13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216</v>
      </c>
      <c r="F59" s="5">
        <f>ROUND(Source!AP50,O59)</f>
        <v>0</v>
      </c>
      <c r="G59" s="5" t="s">
        <v>87</v>
      </c>
      <c r="H59" s="5" t="s">
        <v>88</v>
      </c>
      <c r="I59" s="5"/>
      <c r="J59" s="5"/>
      <c r="K59" s="5">
        <v>216</v>
      </c>
      <c r="L59" s="5">
        <v>8</v>
      </c>
      <c r="M59" s="5">
        <v>3</v>
      </c>
      <c r="N59" s="5" t="s">
        <v>3</v>
      </c>
      <c r="O59" s="5">
        <v>2</v>
      </c>
      <c r="P59" s="5">
        <f>ROUND(Source!EH50,O59)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223</v>
      </c>
      <c r="F60" s="5">
        <f>ROUND(Source!AQ50,O60)</f>
        <v>0</v>
      </c>
      <c r="G60" s="5" t="s">
        <v>89</v>
      </c>
      <c r="H60" s="5" t="s">
        <v>90</v>
      </c>
      <c r="I60" s="5"/>
      <c r="J60" s="5"/>
      <c r="K60" s="5">
        <v>223</v>
      </c>
      <c r="L60" s="5">
        <v>9</v>
      </c>
      <c r="M60" s="5">
        <v>3</v>
      </c>
      <c r="N60" s="5" t="s">
        <v>3</v>
      </c>
      <c r="O60" s="5">
        <v>2</v>
      </c>
      <c r="P60" s="5">
        <f>ROUND(Source!EI50,O60)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229</v>
      </c>
      <c r="F61" s="5">
        <f>ROUND(Source!AZ50,O61)</f>
        <v>0</v>
      </c>
      <c r="G61" s="5" t="s">
        <v>91</v>
      </c>
      <c r="H61" s="5" t="s">
        <v>92</v>
      </c>
      <c r="I61" s="5"/>
      <c r="J61" s="5"/>
      <c r="K61" s="5">
        <v>229</v>
      </c>
      <c r="L61" s="5">
        <v>10</v>
      </c>
      <c r="M61" s="5">
        <v>3</v>
      </c>
      <c r="N61" s="5" t="s">
        <v>3</v>
      </c>
      <c r="O61" s="5">
        <v>2</v>
      </c>
      <c r="P61" s="5">
        <f>ROUND(Source!ER50,O61)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203</v>
      </c>
      <c r="F62" s="5">
        <f>ROUND(Source!Q50,O62)</f>
        <v>330.02</v>
      </c>
      <c r="G62" s="5" t="s">
        <v>93</v>
      </c>
      <c r="H62" s="5" t="s">
        <v>94</v>
      </c>
      <c r="I62" s="5"/>
      <c r="J62" s="5"/>
      <c r="K62" s="5">
        <v>203</v>
      </c>
      <c r="L62" s="5">
        <v>11</v>
      </c>
      <c r="M62" s="5">
        <v>3</v>
      </c>
      <c r="N62" s="5" t="s">
        <v>3</v>
      </c>
      <c r="O62" s="5">
        <v>2</v>
      </c>
      <c r="P62" s="5">
        <f>ROUND(Source!DI50,O62)</f>
        <v>5745.68</v>
      </c>
      <c r="Q62" s="5"/>
      <c r="R62" s="5"/>
      <c r="S62" s="5"/>
      <c r="T62" s="5"/>
      <c r="U62" s="5"/>
      <c r="V62" s="5"/>
      <c r="W62" s="5">
        <v>330.02</v>
      </c>
      <c r="X62" s="5">
        <v>1</v>
      </c>
      <c r="Y62" s="5">
        <v>330.02</v>
      </c>
      <c r="Z62" s="5">
        <v>5745.68</v>
      </c>
      <c r="AA62" s="5">
        <v>1</v>
      </c>
      <c r="AB62" s="5">
        <v>5745.68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231</v>
      </c>
      <c r="F63" s="5">
        <f>ROUND(Source!BB50,O63)</f>
        <v>0</v>
      </c>
      <c r="G63" s="5" t="s">
        <v>95</v>
      </c>
      <c r="H63" s="5" t="s">
        <v>96</v>
      </c>
      <c r="I63" s="5"/>
      <c r="J63" s="5"/>
      <c r="K63" s="5">
        <v>231</v>
      </c>
      <c r="L63" s="5">
        <v>12</v>
      </c>
      <c r="M63" s="5">
        <v>3</v>
      </c>
      <c r="N63" s="5" t="s">
        <v>3</v>
      </c>
      <c r="O63" s="5">
        <v>2</v>
      </c>
      <c r="P63" s="5">
        <f>ROUND(Source!ET50,O63)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204</v>
      </c>
      <c r="F64" s="5">
        <f>ROUND(Source!R50,O64)</f>
        <v>43.26</v>
      </c>
      <c r="G64" s="5" t="s">
        <v>97</v>
      </c>
      <c r="H64" s="5" t="s">
        <v>98</v>
      </c>
      <c r="I64" s="5"/>
      <c r="J64" s="5"/>
      <c r="K64" s="5">
        <v>204</v>
      </c>
      <c r="L64" s="5">
        <v>13</v>
      </c>
      <c r="M64" s="5">
        <v>3</v>
      </c>
      <c r="N64" s="5" t="s">
        <v>3</v>
      </c>
      <c r="O64" s="5">
        <v>2</v>
      </c>
      <c r="P64" s="5">
        <f>ROUND(Source!DJ50,O64)</f>
        <v>2607.58</v>
      </c>
      <c r="Q64" s="5"/>
      <c r="R64" s="5"/>
      <c r="S64" s="5"/>
      <c r="T64" s="5"/>
      <c r="U64" s="5"/>
      <c r="V64" s="5"/>
      <c r="W64" s="5">
        <v>43.26</v>
      </c>
      <c r="X64" s="5">
        <v>1</v>
      </c>
      <c r="Y64" s="5">
        <v>43.26</v>
      </c>
      <c r="Z64" s="5">
        <v>2607.58</v>
      </c>
      <c r="AA64" s="5">
        <v>1</v>
      </c>
      <c r="AB64" s="5">
        <v>2607.58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205</v>
      </c>
      <c r="F65" s="5">
        <f>ROUND(Source!S50,O65)</f>
        <v>270.75</v>
      </c>
      <c r="G65" s="5" t="s">
        <v>99</v>
      </c>
      <c r="H65" s="5" t="s">
        <v>100</v>
      </c>
      <c r="I65" s="5"/>
      <c r="J65" s="5"/>
      <c r="K65" s="5">
        <v>205</v>
      </c>
      <c r="L65" s="5">
        <v>14</v>
      </c>
      <c r="M65" s="5">
        <v>3</v>
      </c>
      <c r="N65" s="5" t="s">
        <v>3</v>
      </c>
      <c r="O65" s="5">
        <v>2</v>
      </c>
      <c r="P65" s="5">
        <f>ROUND(Source!DK50,O65)</f>
        <v>17521.03</v>
      </c>
      <c r="Q65" s="5"/>
      <c r="R65" s="5"/>
      <c r="S65" s="5"/>
      <c r="T65" s="5"/>
      <c r="U65" s="5"/>
      <c r="V65" s="5"/>
      <c r="W65" s="5">
        <v>270.75</v>
      </c>
      <c r="X65" s="5">
        <v>1</v>
      </c>
      <c r="Y65" s="5">
        <v>270.75</v>
      </c>
      <c r="Z65" s="5">
        <v>17521.03</v>
      </c>
      <c r="AA65" s="5">
        <v>1</v>
      </c>
      <c r="AB65" s="5">
        <v>17521.03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232</v>
      </c>
      <c r="F66" s="5">
        <f>ROUND(Source!BC50,O66)</f>
        <v>0</v>
      </c>
      <c r="G66" s="5" t="s">
        <v>101</v>
      </c>
      <c r="H66" s="5" t="s">
        <v>102</v>
      </c>
      <c r="I66" s="5"/>
      <c r="J66" s="5"/>
      <c r="K66" s="5">
        <v>232</v>
      </c>
      <c r="L66" s="5">
        <v>15</v>
      </c>
      <c r="M66" s="5">
        <v>3</v>
      </c>
      <c r="N66" s="5" t="s">
        <v>3</v>
      </c>
      <c r="O66" s="5">
        <v>2</v>
      </c>
      <c r="P66" s="5">
        <f>ROUND(Source!EU50,O66)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214</v>
      </c>
      <c r="F67" s="5">
        <f>ROUND(Source!AS50,O67)</f>
        <v>10250.64</v>
      </c>
      <c r="G67" s="5" t="s">
        <v>103</v>
      </c>
      <c r="H67" s="5" t="s">
        <v>104</v>
      </c>
      <c r="I67" s="5"/>
      <c r="J67" s="5"/>
      <c r="K67" s="5">
        <v>214</v>
      </c>
      <c r="L67" s="5">
        <v>16</v>
      </c>
      <c r="M67" s="5">
        <v>3</v>
      </c>
      <c r="N67" s="5" t="s">
        <v>3</v>
      </c>
      <c r="O67" s="5">
        <v>2</v>
      </c>
      <c r="P67" s="5">
        <f>ROUND(Source!EK50,O67)</f>
        <v>66910.149999999994</v>
      </c>
      <c r="Q67" s="5"/>
      <c r="R67" s="5"/>
      <c r="S67" s="5"/>
      <c r="T67" s="5"/>
      <c r="U67" s="5"/>
      <c r="V67" s="5"/>
      <c r="W67" s="5">
        <v>10250.64</v>
      </c>
      <c r="X67" s="5">
        <v>1</v>
      </c>
      <c r="Y67" s="5">
        <v>10250.64</v>
      </c>
      <c r="Z67" s="5">
        <v>66910.149999999994</v>
      </c>
      <c r="AA67" s="5">
        <v>1</v>
      </c>
      <c r="AB67" s="5">
        <v>66910.149999999994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215</v>
      </c>
      <c r="F68" s="5">
        <f>ROUND(Source!AT50,O68)</f>
        <v>1898.43</v>
      </c>
      <c r="G68" s="5" t="s">
        <v>105</v>
      </c>
      <c r="H68" s="5" t="s">
        <v>106</v>
      </c>
      <c r="I68" s="5"/>
      <c r="J68" s="5"/>
      <c r="K68" s="5">
        <v>215</v>
      </c>
      <c r="L68" s="5">
        <v>17</v>
      </c>
      <c r="M68" s="5">
        <v>3</v>
      </c>
      <c r="N68" s="5" t="s">
        <v>3</v>
      </c>
      <c r="O68" s="5">
        <v>2</v>
      </c>
      <c r="P68" s="5">
        <f>ROUND(Source!EL50,O68)</f>
        <v>40701.21</v>
      </c>
      <c r="Q68" s="5"/>
      <c r="R68" s="5"/>
      <c r="S68" s="5"/>
      <c r="T68" s="5"/>
      <c r="U68" s="5"/>
      <c r="V68" s="5"/>
      <c r="W68" s="5">
        <v>1898.43</v>
      </c>
      <c r="X68" s="5">
        <v>1</v>
      </c>
      <c r="Y68" s="5">
        <v>1898.43</v>
      </c>
      <c r="Z68" s="5">
        <v>40701.21</v>
      </c>
      <c r="AA68" s="5">
        <v>1</v>
      </c>
      <c r="AB68" s="5">
        <v>40701.21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217</v>
      </c>
      <c r="F69" s="5">
        <f>ROUND(Source!AU50,O69)</f>
        <v>0</v>
      </c>
      <c r="G69" s="5" t="s">
        <v>107</v>
      </c>
      <c r="H69" s="5" t="s">
        <v>108</v>
      </c>
      <c r="I69" s="5"/>
      <c r="J69" s="5"/>
      <c r="K69" s="5">
        <v>217</v>
      </c>
      <c r="L69" s="5">
        <v>18</v>
      </c>
      <c r="M69" s="5">
        <v>3</v>
      </c>
      <c r="N69" s="5" t="s">
        <v>3</v>
      </c>
      <c r="O69" s="5">
        <v>2</v>
      </c>
      <c r="P69" s="5">
        <f>ROUND(Source!EM50,O69)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230</v>
      </c>
      <c r="F70" s="5">
        <f>ROUND(Source!BA50,O70)</f>
        <v>0</v>
      </c>
      <c r="G70" s="5" t="s">
        <v>109</v>
      </c>
      <c r="H70" s="5" t="s">
        <v>110</v>
      </c>
      <c r="I70" s="5"/>
      <c r="J70" s="5"/>
      <c r="K70" s="5">
        <v>230</v>
      </c>
      <c r="L70" s="5">
        <v>19</v>
      </c>
      <c r="M70" s="5">
        <v>3</v>
      </c>
      <c r="N70" s="5" t="s">
        <v>3</v>
      </c>
      <c r="O70" s="5">
        <v>2</v>
      </c>
      <c r="P70" s="5">
        <f>ROUND(Source!ES50,O70)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206</v>
      </c>
      <c r="F71" s="5">
        <f>ROUND(Source!T50,O71)</f>
        <v>0</v>
      </c>
      <c r="G71" s="5" t="s">
        <v>111</v>
      </c>
      <c r="H71" s="5" t="s">
        <v>112</v>
      </c>
      <c r="I71" s="5"/>
      <c r="J71" s="5"/>
      <c r="K71" s="5">
        <v>206</v>
      </c>
      <c r="L71" s="5">
        <v>20</v>
      </c>
      <c r="M71" s="5">
        <v>3</v>
      </c>
      <c r="N71" s="5" t="s">
        <v>3</v>
      </c>
      <c r="O71" s="5">
        <v>2</v>
      </c>
      <c r="P71" s="5">
        <f>ROUND(Source!DL50,O71)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207</v>
      </c>
      <c r="F72" s="5">
        <f>Source!U50</f>
        <v>24.382137600000004</v>
      </c>
      <c r="G72" s="5" t="s">
        <v>113</v>
      </c>
      <c r="H72" s="5" t="s">
        <v>114</v>
      </c>
      <c r="I72" s="5"/>
      <c r="J72" s="5"/>
      <c r="K72" s="5">
        <v>207</v>
      </c>
      <c r="L72" s="5">
        <v>21</v>
      </c>
      <c r="M72" s="5">
        <v>3</v>
      </c>
      <c r="N72" s="5" t="s">
        <v>3</v>
      </c>
      <c r="O72" s="5">
        <v>-1</v>
      </c>
      <c r="P72" s="5">
        <f>Source!DM50</f>
        <v>28.502044761600001</v>
      </c>
      <c r="Q72" s="5"/>
      <c r="R72" s="5"/>
      <c r="S72" s="5"/>
      <c r="T72" s="5"/>
      <c r="U72" s="5"/>
      <c r="V72" s="5"/>
      <c r="W72" s="5">
        <v>24.382137600000004</v>
      </c>
      <c r="X72" s="5">
        <v>1</v>
      </c>
      <c r="Y72" s="5">
        <v>24.382137600000004</v>
      </c>
      <c r="Z72" s="5">
        <v>28.502044761600001</v>
      </c>
      <c r="AA72" s="5">
        <v>1</v>
      </c>
      <c r="AB72" s="5">
        <v>28.502044761600001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208</v>
      </c>
      <c r="F73" s="5">
        <f>Source!V50</f>
        <v>0</v>
      </c>
      <c r="G73" s="5" t="s">
        <v>115</v>
      </c>
      <c r="H73" s="5" t="s">
        <v>116</v>
      </c>
      <c r="I73" s="5"/>
      <c r="J73" s="5"/>
      <c r="K73" s="5">
        <v>208</v>
      </c>
      <c r="L73" s="5">
        <v>22</v>
      </c>
      <c r="M73" s="5">
        <v>3</v>
      </c>
      <c r="N73" s="5" t="s">
        <v>3</v>
      </c>
      <c r="O73" s="5">
        <v>-1</v>
      </c>
      <c r="P73" s="5">
        <f>Source!DN50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209</v>
      </c>
      <c r="F74" s="5">
        <f>ROUND(Source!W50,O74)</f>
        <v>0</v>
      </c>
      <c r="G74" s="5" t="s">
        <v>117</v>
      </c>
      <c r="H74" s="5" t="s">
        <v>118</v>
      </c>
      <c r="I74" s="5"/>
      <c r="J74" s="5"/>
      <c r="K74" s="5">
        <v>209</v>
      </c>
      <c r="L74" s="5">
        <v>23</v>
      </c>
      <c r="M74" s="5">
        <v>3</v>
      </c>
      <c r="N74" s="5" t="s">
        <v>3</v>
      </c>
      <c r="O74" s="5">
        <v>2</v>
      </c>
      <c r="P74" s="5">
        <f>ROUND(Source!DO50,O74)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233</v>
      </c>
      <c r="F75" s="5">
        <f>ROUND(Source!BD50,O75)</f>
        <v>0</v>
      </c>
      <c r="G75" s="5" t="s">
        <v>119</v>
      </c>
      <c r="H75" s="5" t="s">
        <v>120</v>
      </c>
      <c r="I75" s="5"/>
      <c r="J75" s="5"/>
      <c r="K75" s="5">
        <v>233</v>
      </c>
      <c r="L75" s="5">
        <v>24</v>
      </c>
      <c r="M75" s="5">
        <v>3</v>
      </c>
      <c r="N75" s="5" t="s">
        <v>3</v>
      </c>
      <c r="O75" s="5">
        <v>2</v>
      </c>
      <c r="P75" s="5">
        <f>ROUND(Source!EV50,O75)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210</v>
      </c>
      <c r="F76" s="5">
        <f>ROUND(Source!X50,O76)</f>
        <v>292.83</v>
      </c>
      <c r="G76" s="5" t="s">
        <v>121</v>
      </c>
      <c r="H76" s="5" t="s">
        <v>122</v>
      </c>
      <c r="I76" s="5"/>
      <c r="J76" s="5"/>
      <c r="K76" s="5">
        <v>210</v>
      </c>
      <c r="L76" s="5">
        <v>25</v>
      </c>
      <c r="M76" s="5">
        <v>3</v>
      </c>
      <c r="N76" s="5" t="s">
        <v>3</v>
      </c>
      <c r="O76" s="5">
        <v>2</v>
      </c>
      <c r="P76" s="5">
        <f>ROUND(Source!DP50,O76)</f>
        <v>18709.55</v>
      </c>
      <c r="Q76" s="5"/>
      <c r="R76" s="5"/>
      <c r="S76" s="5"/>
      <c r="T76" s="5"/>
      <c r="U76" s="5"/>
      <c r="V76" s="5"/>
      <c r="W76" s="5">
        <v>292.83</v>
      </c>
      <c r="X76" s="5">
        <v>1</v>
      </c>
      <c r="Y76" s="5">
        <v>292.83</v>
      </c>
      <c r="Z76" s="5">
        <v>18709.55</v>
      </c>
      <c r="AA76" s="5">
        <v>1</v>
      </c>
      <c r="AB76" s="5">
        <v>18709.55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211</v>
      </c>
      <c r="F77" s="5">
        <f>ROUND(Source!Y50,O77)</f>
        <v>144.12</v>
      </c>
      <c r="G77" s="5" t="s">
        <v>123</v>
      </c>
      <c r="H77" s="5" t="s">
        <v>124</v>
      </c>
      <c r="I77" s="5"/>
      <c r="J77" s="5"/>
      <c r="K77" s="5">
        <v>211</v>
      </c>
      <c r="L77" s="5">
        <v>26</v>
      </c>
      <c r="M77" s="5">
        <v>3</v>
      </c>
      <c r="N77" s="5" t="s">
        <v>3</v>
      </c>
      <c r="O77" s="5">
        <v>2</v>
      </c>
      <c r="P77" s="5">
        <f>ROUND(Source!DQ50,O77)</f>
        <v>9153.9699999999993</v>
      </c>
      <c r="Q77" s="5"/>
      <c r="R77" s="5"/>
      <c r="S77" s="5"/>
      <c r="T77" s="5"/>
      <c r="U77" s="5"/>
      <c r="V77" s="5"/>
      <c r="W77" s="5">
        <v>144.12</v>
      </c>
      <c r="X77" s="5">
        <v>1</v>
      </c>
      <c r="Y77" s="5">
        <v>144.12</v>
      </c>
      <c r="Z77" s="5">
        <v>9153.9699999999993</v>
      </c>
      <c r="AA77" s="5">
        <v>1</v>
      </c>
      <c r="AB77" s="5">
        <v>9153.9699999999993</v>
      </c>
    </row>
    <row r="78" spans="1:88" x14ac:dyDescent="0.2">
      <c r="A78" s="5">
        <v>50</v>
      </c>
      <c r="B78" s="5">
        <v>0</v>
      </c>
      <c r="C78" s="5">
        <v>0</v>
      </c>
      <c r="D78" s="5">
        <v>1</v>
      </c>
      <c r="E78" s="5">
        <v>224</v>
      </c>
      <c r="F78" s="5">
        <f>ROUND(Source!AR50,O78)</f>
        <v>12149.07</v>
      </c>
      <c r="G78" s="5" t="s">
        <v>125</v>
      </c>
      <c r="H78" s="5" t="s">
        <v>126</v>
      </c>
      <c r="I78" s="5"/>
      <c r="J78" s="5"/>
      <c r="K78" s="5">
        <v>224</v>
      </c>
      <c r="L78" s="5">
        <v>27</v>
      </c>
      <c r="M78" s="5">
        <v>3</v>
      </c>
      <c r="N78" s="5" t="s">
        <v>3</v>
      </c>
      <c r="O78" s="5">
        <v>2</v>
      </c>
      <c r="P78" s="5">
        <f>ROUND(Source!EJ50,O78)</f>
        <v>107611.36</v>
      </c>
      <c r="Q78" s="5"/>
      <c r="R78" s="5"/>
      <c r="S78" s="5"/>
      <c r="T78" s="5"/>
      <c r="U78" s="5"/>
      <c r="V78" s="5"/>
      <c r="W78" s="5">
        <v>12149.07</v>
      </c>
      <c r="X78" s="5">
        <v>1</v>
      </c>
      <c r="Y78" s="5">
        <v>12149.07</v>
      </c>
      <c r="Z78" s="5">
        <v>107611.36</v>
      </c>
      <c r="AA78" s="5">
        <v>1</v>
      </c>
      <c r="AB78" s="5">
        <v>107611.36</v>
      </c>
    </row>
    <row r="80" spans="1:88" x14ac:dyDescent="0.2">
      <c r="A80" s="1">
        <v>4</v>
      </c>
      <c r="B80" s="1">
        <v>1</v>
      </c>
      <c r="C80" s="1"/>
      <c r="D80" s="1">
        <f>ROW(A102)</f>
        <v>102</v>
      </c>
      <c r="E80" s="1"/>
      <c r="F80" s="1" t="s">
        <v>3</v>
      </c>
      <c r="G80" s="1" t="s">
        <v>127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>
        <v>0</v>
      </c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55" x14ac:dyDescent="0.2">
      <c r="A82" s="3">
        <v>52</v>
      </c>
      <c r="B82" s="3">
        <f t="shared" ref="B82:G82" si="64">B102</f>
        <v>1</v>
      </c>
      <c r="C82" s="3">
        <f t="shared" si="64"/>
        <v>4</v>
      </c>
      <c r="D82" s="3">
        <f t="shared" si="64"/>
        <v>80</v>
      </c>
      <c r="E82" s="3">
        <f t="shared" si="64"/>
        <v>0</v>
      </c>
      <c r="F82" s="3" t="str">
        <f t="shared" si="64"/>
        <v/>
      </c>
      <c r="G82" s="3" t="str">
        <f t="shared" si="64"/>
        <v>Благоустройство, трасса КЛ в траншее</v>
      </c>
      <c r="H82" s="3"/>
      <c r="I82" s="3"/>
      <c r="J82" s="3"/>
      <c r="K82" s="3"/>
      <c r="L82" s="3"/>
      <c r="M82" s="3"/>
      <c r="N82" s="3"/>
      <c r="O82" s="3">
        <f t="shared" ref="O82:AT82" si="65">O102</f>
        <v>2159.73</v>
      </c>
      <c r="P82" s="3">
        <f t="shared" si="65"/>
        <v>1792.11</v>
      </c>
      <c r="Q82" s="3">
        <f t="shared" si="65"/>
        <v>4.8</v>
      </c>
      <c r="R82" s="3">
        <f t="shared" si="65"/>
        <v>0.54</v>
      </c>
      <c r="S82" s="3">
        <f t="shared" si="65"/>
        <v>362.82</v>
      </c>
      <c r="T82" s="3">
        <f t="shared" si="65"/>
        <v>0</v>
      </c>
      <c r="U82" s="3">
        <f t="shared" si="65"/>
        <v>34.404480000000007</v>
      </c>
      <c r="V82" s="3">
        <f t="shared" si="65"/>
        <v>0</v>
      </c>
      <c r="W82" s="3">
        <f t="shared" si="65"/>
        <v>0</v>
      </c>
      <c r="X82" s="3">
        <f t="shared" si="65"/>
        <v>374.26</v>
      </c>
      <c r="Y82" s="3">
        <f t="shared" si="65"/>
        <v>261.63</v>
      </c>
      <c r="Z82" s="3">
        <f t="shared" si="65"/>
        <v>0</v>
      </c>
      <c r="AA82" s="3">
        <f t="shared" si="65"/>
        <v>0</v>
      </c>
      <c r="AB82" s="3">
        <f t="shared" si="65"/>
        <v>2159.73</v>
      </c>
      <c r="AC82" s="3">
        <f t="shared" si="65"/>
        <v>1792.11</v>
      </c>
      <c r="AD82" s="3">
        <f t="shared" si="65"/>
        <v>4.8</v>
      </c>
      <c r="AE82" s="3">
        <f t="shared" si="65"/>
        <v>0.54</v>
      </c>
      <c r="AF82" s="3">
        <f t="shared" si="65"/>
        <v>362.82</v>
      </c>
      <c r="AG82" s="3">
        <f t="shared" si="65"/>
        <v>0</v>
      </c>
      <c r="AH82" s="3">
        <f t="shared" si="65"/>
        <v>34.404480000000007</v>
      </c>
      <c r="AI82" s="3">
        <f t="shared" si="65"/>
        <v>0</v>
      </c>
      <c r="AJ82" s="3">
        <f t="shared" si="65"/>
        <v>0</v>
      </c>
      <c r="AK82" s="3">
        <f t="shared" si="65"/>
        <v>374.26</v>
      </c>
      <c r="AL82" s="3">
        <f t="shared" si="65"/>
        <v>261.63</v>
      </c>
      <c r="AM82" s="3">
        <f t="shared" si="65"/>
        <v>0</v>
      </c>
      <c r="AN82" s="3">
        <f t="shared" si="65"/>
        <v>0</v>
      </c>
      <c r="AO82" s="3">
        <f t="shared" si="65"/>
        <v>0</v>
      </c>
      <c r="AP82" s="3">
        <f t="shared" si="65"/>
        <v>0</v>
      </c>
      <c r="AQ82" s="3">
        <f t="shared" si="65"/>
        <v>0</v>
      </c>
      <c r="AR82" s="3">
        <f t="shared" si="65"/>
        <v>2795.62</v>
      </c>
      <c r="AS82" s="3">
        <f t="shared" si="65"/>
        <v>2795.62</v>
      </c>
      <c r="AT82" s="3">
        <f t="shared" si="65"/>
        <v>0</v>
      </c>
      <c r="AU82" s="3">
        <f t="shared" ref="AU82:BZ82" si="66">AU102</f>
        <v>0</v>
      </c>
      <c r="AV82" s="3">
        <f t="shared" si="66"/>
        <v>1792.11</v>
      </c>
      <c r="AW82" s="3">
        <f t="shared" si="66"/>
        <v>1792.11</v>
      </c>
      <c r="AX82" s="3">
        <f t="shared" si="66"/>
        <v>0</v>
      </c>
      <c r="AY82" s="3">
        <f t="shared" si="66"/>
        <v>1792.11</v>
      </c>
      <c r="AZ82" s="3">
        <f t="shared" si="66"/>
        <v>0</v>
      </c>
      <c r="BA82" s="3">
        <f t="shared" si="66"/>
        <v>0</v>
      </c>
      <c r="BB82" s="3">
        <f t="shared" si="66"/>
        <v>0</v>
      </c>
      <c r="BC82" s="3">
        <f t="shared" si="66"/>
        <v>0</v>
      </c>
      <c r="BD82" s="3">
        <f t="shared" si="66"/>
        <v>0</v>
      </c>
      <c r="BE82" s="3">
        <f t="shared" si="66"/>
        <v>0</v>
      </c>
      <c r="BF82" s="3">
        <f t="shared" si="66"/>
        <v>0</v>
      </c>
      <c r="BG82" s="3">
        <f t="shared" si="66"/>
        <v>0</v>
      </c>
      <c r="BH82" s="3">
        <f t="shared" si="66"/>
        <v>0</v>
      </c>
      <c r="BI82" s="3">
        <f t="shared" si="66"/>
        <v>0</v>
      </c>
      <c r="BJ82" s="3">
        <f t="shared" si="66"/>
        <v>0</v>
      </c>
      <c r="BK82" s="3">
        <f t="shared" si="66"/>
        <v>0</v>
      </c>
      <c r="BL82" s="3">
        <f t="shared" si="66"/>
        <v>0</v>
      </c>
      <c r="BM82" s="3">
        <f t="shared" si="66"/>
        <v>0</v>
      </c>
      <c r="BN82" s="3">
        <f t="shared" si="66"/>
        <v>0</v>
      </c>
      <c r="BO82" s="3">
        <f t="shared" si="66"/>
        <v>0</v>
      </c>
      <c r="BP82" s="3">
        <f t="shared" si="66"/>
        <v>0</v>
      </c>
      <c r="BQ82" s="3">
        <f t="shared" si="66"/>
        <v>0</v>
      </c>
      <c r="BR82" s="3">
        <f t="shared" si="66"/>
        <v>0</v>
      </c>
      <c r="BS82" s="3">
        <f t="shared" si="66"/>
        <v>0</v>
      </c>
      <c r="BT82" s="3">
        <f t="shared" si="66"/>
        <v>0</v>
      </c>
      <c r="BU82" s="3">
        <f t="shared" si="66"/>
        <v>0</v>
      </c>
      <c r="BV82" s="3">
        <f t="shared" si="66"/>
        <v>0</v>
      </c>
      <c r="BW82" s="3">
        <f t="shared" si="66"/>
        <v>0</v>
      </c>
      <c r="BX82" s="3">
        <f t="shared" si="66"/>
        <v>0</v>
      </c>
      <c r="BY82" s="3">
        <f t="shared" si="66"/>
        <v>0</v>
      </c>
      <c r="BZ82" s="3">
        <f t="shared" si="66"/>
        <v>0</v>
      </c>
      <c r="CA82" s="3">
        <f t="shared" ref="CA82:DF82" si="67">CA102</f>
        <v>2795.62</v>
      </c>
      <c r="CB82" s="3">
        <f t="shared" si="67"/>
        <v>2795.62</v>
      </c>
      <c r="CC82" s="3">
        <f t="shared" si="67"/>
        <v>0</v>
      </c>
      <c r="CD82" s="3">
        <f t="shared" si="67"/>
        <v>0</v>
      </c>
      <c r="CE82" s="3">
        <f t="shared" si="67"/>
        <v>1792.11</v>
      </c>
      <c r="CF82" s="3">
        <f t="shared" si="67"/>
        <v>1792.11</v>
      </c>
      <c r="CG82" s="3">
        <f t="shared" si="67"/>
        <v>0</v>
      </c>
      <c r="CH82" s="3">
        <f t="shared" si="67"/>
        <v>1792.11</v>
      </c>
      <c r="CI82" s="3">
        <f t="shared" si="67"/>
        <v>0</v>
      </c>
      <c r="CJ82" s="3">
        <f t="shared" si="67"/>
        <v>0</v>
      </c>
      <c r="CK82" s="3">
        <f t="shared" si="67"/>
        <v>0</v>
      </c>
      <c r="CL82" s="3">
        <f t="shared" si="67"/>
        <v>0</v>
      </c>
      <c r="CM82" s="3">
        <f t="shared" si="67"/>
        <v>0</v>
      </c>
      <c r="CN82" s="3">
        <f t="shared" si="67"/>
        <v>0</v>
      </c>
      <c r="CO82" s="3">
        <f t="shared" si="67"/>
        <v>0</v>
      </c>
      <c r="CP82" s="3">
        <f t="shared" si="67"/>
        <v>0</v>
      </c>
      <c r="CQ82" s="3">
        <f t="shared" si="67"/>
        <v>0</v>
      </c>
      <c r="CR82" s="3">
        <f t="shared" si="67"/>
        <v>0</v>
      </c>
      <c r="CS82" s="3">
        <f t="shared" si="67"/>
        <v>0</v>
      </c>
      <c r="CT82" s="3">
        <f t="shared" si="67"/>
        <v>0</v>
      </c>
      <c r="CU82" s="3">
        <f t="shared" si="67"/>
        <v>0</v>
      </c>
      <c r="CV82" s="3">
        <f t="shared" si="67"/>
        <v>0</v>
      </c>
      <c r="CW82" s="3">
        <f t="shared" si="67"/>
        <v>0</v>
      </c>
      <c r="CX82" s="3">
        <f t="shared" si="67"/>
        <v>0</v>
      </c>
      <c r="CY82" s="3">
        <f t="shared" si="67"/>
        <v>0</v>
      </c>
      <c r="CZ82" s="3">
        <f t="shared" si="67"/>
        <v>0</v>
      </c>
      <c r="DA82" s="3">
        <f t="shared" si="67"/>
        <v>0</v>
      </c>
      <c r="DB82" s="3">
        <f t="shared" si="67"/>
        <v>0</v>
      </c>
      <c r="DC82" s="3">
        <f t="shared" si="67"/>
        <v>0</v>
      </c>
      <c r="DD82" s="3">
        <f t="shared" si="67"/>
        <v>0</v>
      </c>
      <c r="DE82" s="3">
        <f t="shared" si="67"/>
        <v>0</v>
      </c>
      <c r="DF82" s="3">
        <f t="shared" si="67"/>
        <v>0</v>
      </c>
      <c r="DG82" s="4">
        <f t="shared" ref="DG82:EL82" si="68">DG102</f>
        <v>32440.06</v>
      </c>
      <c r="DH82" s="4">
        <f t="shared" si="68"/>
        <v>12165.45</v>
      </c>
      <c r="DI82" s="4">
        <f t="shared" si="68"/>
        <v>76.42</v>
      </c>
      <c r="DJ82" s="4">
        <f t="shared" si="68"/>
        <v>30.06</v>
      </c>
      <c r="DK82" s="4">
        <f t="shared" si="68"/>
        <v>20198.189999999999</v>
      </c>
      <c r="DL82" s="4">
        <f t="shared" si="68"/>
        <v>0</v>
      </c>
      <c r="DM82" s="4">
        <f t="shared" si="68"/>
        <v>34.404480000000007</v>
      </c>
      <c r="DN82" s="4">
        <f t="shared" si="68"/>
        <v>0</v>
      </c>
      <c r="DO82" s="4">
        <f t="shared" si="68"/>
        <v>0</v>
      </c>
      <c r="DP82" s="4">
        <f t="shared" si="68"/>
        <v>20835.099999999999</v>
      </c>
      <c r="DQ82" s="4">
        <f t="shared" si="68"/>
        <v>14564.34</v>
      </c>
      <c r="DR82" s="4">
        <f t="shared" si="68"/>
        <v>0</v>
      </c>
      <c r="DS82" s="4">
        <f t="shared" si="68"/>
        <v>0</v>
      </c>
      <c r="DT82" s="4">
        <f t="shared" si="68"/>
        <v>32440.06</v>
      </c>
      <c r="DU82" s="4">
        <f t="shared" si="68"/>
        <v>12165.45</v>
      </c>
      <c r="DV82" s="4">
        <f t="shared" si="68"/>
        <v>76.42</v>
      </c>
      <c r="DW82" s="4">
        <f t="shared" si="68"/>
        <v>30.06</v>
      </c>
      <c r="DX82" s="4">
        <f t="shared" si="68"/>
        <v>20198.189999999999</v>
      </c>
      <c r="DY82" s="4">
        <f t="shared" si="68"/>
        <v>0</v>
      </c>
      <c r="DZ82" s="4">
        <f t="shared" si="68"/>
        <v>34.404480000000007</v>
      </c>
      <c r="EA82" s="4">
        <f t="shared" si="68"/>
        <v>0</v>
      </c>
      <c r="EB82" s="4">
        <f t="shared" si="68"/>
        <v>0</v>
      </c>
      <c r="EC82" s="4">
        <f t="shared" si="68"/>
        <v>20835.099999999999</v>
      </c>
      <c r="ED82" s="4">
        <f t="shared" si="68"/>
        <v>14564.34</v>
      </c>
      <c r="EE82" s="4">
        <f t="shared" si="68"/>
        <v>0</v>
      </c>
      <c r="EF82" s="4">
        <f t="shared" si="68"/>
        <v>0</v>
      </c>
      <c r="EG82" s="4">
        <f t="shared" si="68"/>
        <v>0</v>
      </c>
      <c r="EH82" s="4">
        <f t="shared" si="68"/>
        <v>0</v>
      </c>
      <c r="EI82" s="4">
        <f t="shared" si="68"/>
        <v>0</v>
      </c>
      <c r="EJ82" s="4">
        <f t="shared" si="68"/>
        <v>67839.5</v>
      </c>
      <c r="EK82" s="4">
        <f t="shared" si="68"/>
        <v>67839.5</v>
      </c>
      <c r="EL82" s="4">
        <f t="shared" si="68"/>
        <v>0</v>
      </c>
      <c r="EM82" s="4">
        <f t="shared" ref="EM82:FR82" si="69">EM102</f>
        <v>0</v>
      </c>
      <c r="EN82" s="4">
        <f t="shared" si="69"/>
        <v>12165.45</v>
      </c>
      <c r="EO82" s="4">
        <f t="shared" si="69"/>
        <v>12165.45</v>
      </c>
      <c r="EP82" s="4">
        <f t="shared" si="69"/>
        <v>0</v>
      </c>
      <c r="EQ82" s="4">
        <f t="shared" si="69"/>
        <v>12165.45</v>
      </c>
      <c r="ER82" s="4">
        <f t="shared" si="69"/>
        <v>0</v>
      </c>
      <c r="ES82" s="4">
        <f t="shared" si="69"/>
        <v>0</v>
      </c>
      <c r="ET82" s="4">
        <f t="shared" si="69"/>
        <v>0</v>
      </c>
      <c r="EU82" s="4">
        <f t="shared" si="69"/>
        <v>0</v>
      </c>
      <c r="EV82" s="4">
        <f t="shared" si="69"/>
        <v>0</v>
      </c>
      <c r="EW82" s="4">
        <f t="shared" si="69"/>
        <v>0</v>
      </c>
      <c r="EX82" s="4">
        <f t="shared" si="69"/>
        <v>0</v>
      </c>
      <c r="EY82" s="4">
        <f t="shared" si="69"/>
        <v>0</v>
      </c>
      <c r="EZ82" s="4">
        <f t="shared" si="69"/>
        <v>0</v>
      </c>
      <c r="FA82" s="4">
        <f t="shared" si="69"/>
        <v>0</v>
      </c>
      <c r="FB82" s="4">
        <f t="shared" si="69"/>
        <v>0</v>
      </c>
      <c r="FC82" s="4">
        <f t="shared" si="69"/>
        <v>0</v>
      </c>
      <c r="FD82" s="4">
        <f t="shared" si="69"/>
        <v>0</v>
      </c>
      <c r="FE82" s="4">
        <f t="shared" si="69"/>
        <v>0</v>
      </c>
      <c r="FF82" s="4">
        <f t="shared" si="69"/>
        <v>0</v>
      </c>
      <c r="FG82" s="4">
        <f t="shared" si="69"/>
        <v>0</v>
      </c>
      <c r="FH82" s="4">
        <f t="shared" si="69"/>
        <v>0</v>
      </c>
      <c r="FI82" s="4">
        <f t="shared" si="69"/>
        <v>0</v>
      </c>
      <c r="FJ82" s="4">
        <f t="shared" si="69"/>
        <v>0</v>
      </c>
      <c r="FK82" s="4">
        <f t="shared" si="69"/>
        <v>0</v>
      </c>
      <c r="FL82" s="4">
        <f t="shared" si="69"/>
        <v>0</v>
      </c>
      <c r="FM82" s="4">
        <f t="shared" si="69"/>
        <v>0</v>
      </c>
      <c r="FN82" s="4">
        <f t="shared" si="69"/>
        <v>0</v>
      </c>
      <c r="FO82" s="4">
        <f t="shared" si="69"/>
        <v>0</v>
      </c>
      <c r="FP82" s="4">
        <f t="shared" si="69"/>
        <v>0</v>
      </c>
      <c r="FQ82" s="4">
        <f t="shared" si="69"/>
        <v>0</v>
      </c>
      <c r="FR82" s="4">
        <f t="shared" si="69"/>
        <v>0</v>
      </c>
      <c r="FS82" s="4">
        <f t="shared" ref="FS82:GX82" si="70">FS102</f>
        <v>67839.5</v>
      </c>
      <c r="FT82" s="4">
        <f t="shared" si="70"/>
        <v>67839.5</v>
      </c>
      <c r="FU82" s="4">
        <f t="shared" si="70"/>
        <v>0</v>
      </c>
      <c r="FV82" s="4">
        <f t="shared" si="70"/>
        <v>0</v>
      </c>
      <c r="FW82" s="4">
        <f t="shared" si="70"/>
        <v>12165.45</v>
      </c>
      <c r="FX82" s="4">
        <f t="shared" si="70"/>
        <v>12165.45</v>
      </c>
      <c r="FY82" s="4">
        <f t="shared" si="70"/>
        <v>0</v>
      </c>
      <c r="FZ82" s="4">
        <f t="shared" si="70"/>
        <v>12165.45</v>
      </c>
      <c r="GA82" s="4">
        <f t="shared" si="70"/>
        <v>0</v>
      </c>
      <c r="GB82" s="4">
        <f t="shared" si="70"/>
        <v>0</v>
      </c>
      <c r="GC82" s="4">
        <f t="shared" si="70"/>
        <v>0</v>
      </c>
      <c r="GD82" s="4">
        <f t="shared" si="70"/>
        <v>0</v>
      </c>
      <c r="GE82" s="4">
        <f t="shared" si="70"/>
        <v>0</v>
      </c>
      <c r="GF82" s="4">
        <f t="shared" si="70"/>
        <v>0</v>
      </c>
      <c r="GG82" s="4">
        <f t="shared" si="70"/>
        <v>0</v>
      </c>
      <c r="GH82" s="4">
        <f t="shared" si="70"/>
        <v>0</v>
      </c>
      <c r="GI82" s="4">
        <f t="shared" si="70"/>
        <v>0</v>
      </c>
      <c r="GJ82" s="4">
        <f t="shared" si="70"/>
        <v>0</v>
      </c>
      <c r="GK82" s="4">
        <f t="shared" si="70"/>
        <v>0</v>
      </c>
      <c r="GL82" s="4">
        <f t="shared" si="70"/>
        <v>0</v>
      </c>
      <c r="GM82" s="4">
        <f t="shared" si="70"/>
        <v>0</v>
      </c>
      <c r="GN82" s="4">
        <f t="shared" si="70"/>
        <v>0</v>
      </c>
      <c r="GO82" s="4">
        <f t="shared" si="70"/>
        <v>0</v>
      </c>
      <c r="GP82" s="4">
        <f t="shared" si="70"/>
        <v>0</v>
      </c>
      <c r="GQ82" s="4">
        <f t="shared" si="70"/>
        <v>0</v>
      </c>
      <c r="GR82" s="4">
        <f t="shared" si="70"/>
        <v>0</v>
      </c>
      <c r="GS82" s="4">
        <f t="shared" si="70"/>
        <v>0</v>
      </c>
      <c r="GT82" s="4">
        <f t="shared" si="70"/>
        <v>0</v>
      </c>
      <c r="GU82" s="4">
        <f t="shared" si="70"/>
        <v>0</v>
      </c>
      <c r="GV82" s="4">
        <f t="shared" si="70"/>
        <v>0</v>
      </c>
      <c r="GW82" s="4">
        <f t="shared" si="70"/>
        <v>0</v>
      </c>
      <c r="GX82" s="4">
        <f t="shared" si="70"/>
        <v>0</v>
      </c>
    </row>
    <row r="84" spans="1:255" x14ac:dyDescent="0.2">
      <c r="A84" s="2">
        <v>19</v>
      </c>
      <c r="B84" s="2">
        <v>1</v>
      </c>
      <c r="C84" s="2"/>
      <c r="D84" s="2"/>
      <c r="E84" s="2"/>
      <c r="F84" s="2" t="s">
        <v>3</v>
      </c>
      <c r="G84" s="2" t="s">
        <v>128</v>
      </c>
      <c r="H84" s="2" t="s">
        <v>3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>
        <v>1</v>
      </c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 s="2">
        <v>17</v>
      </c>
      <c r="B85" s="2">
        <v>1</v>
      </c>
      <c r="C85" s="2">
        <f>ROW(SmtRes!A60)</f>
        <v>60</v>
      </c>
      <c r="D85" s="2">
        <f>ROW(EtalonRes!A60)</f>
        <v>60</v>
      </c>
      <c r="E85" s="2" t="s">
        <v>129</v>
      </c>
      <c r="F85" s="2" t="s">
        <v>130</v>
      </c>
      <c r="G85" s="2" t="s">
        <v>131</v>
      </c>
      <c r="H85" s="2" t="s">
        <v>132</v>
      </c>
      <c r="I85" s="2">
        <f>ROUND((115.2*0.75)/100,9)</f>
        <v>0.86399999999999999</v>
      </c>
      <c r="J85" s="2">
        <v>0</v>
      </c>
      <c r="K85" s="2">
        <f>ROUND((115.2*0.75)/100,9)</f>
        <v>0.86399999999999999</v>
      </c>
      <c r="L85" s="2"/>
      <c r="M85" s="2"/>
      <c r="N85" s="2"/>
      <c r="O85" s="2">
        <f t="shared" ref="O85:O100" si="71">ROUND(CP85,2)</f>
        <v>245.67</v>
      </c>
      <c r="P85" s="2">
        <f t="shared" ref="P85:P100" si="72">ROUND((ROUND((AC85*AW85*I85),2)*BC85),2)</f>
        <v>0</v>
      </c>
      <c r="Q85" s="2">
        <f t="shared" ref="Q85:Q100" si="73">(ROUND((ROUND(((ET85)*AV85*I85),2)*BB85),2)+ROUND((ROUND(((AE85-(EU85))*AV85*I85),2)*BS85),2))</f>
        <v>4.8</v>
      </c>
      <c r="R85" s="2">
        <f t="shared" ref="R85:R100" si="74">ROUND((ROUND((AE85*AV85*I85),2)*BS85),2)</f>
        <v>0.54</v>
      </c>
      <c r="S85" s="2">
        <f t="shared" ref="S85:S100" si="75">ROUND((ROUND((AF85*AV85*I85),2)*BA85),2)</f>
        <v>240.87</v>
      </c>
      <c r="T85" s="2">
        <f t="shared" ref="T85:T100" si="76">ROUND(CU85*I85,2)</f>
        <v>0</v>
      </c>
      <c r="U85" s="2">
        <f t="shared" ref="U85:U100" si="77">CV85*I85</f>
        <v>23.137920000000001</v>
      </c>
      <c r="V85" s="2">
        <f t="shared" ref="V85:V100" si="78">CW85*I85</f>
        <v>0</v>
      </c>
      <c r="W85" s="2">
        <f t="shared" ref="W85:W100" si="79">ROUND(CX85*I85,2)</f>
        <v>0</v>
      </c>
      <c r="X85" s="2">
        <f t="shared" ref="X85:X100" si="80">ROUND(CY85,2)</f>
        <v>248.65</v>
      </c>
      <c r="Y85" s="2">
        <f t="shared" ref="Y85:Y100" si="81">ROUND(CZ85,2)</f>
        <v>173.82</v>
      </c>
      <c r="Z85" s="2"/>
      <c r="AA85" s="2">
        <v>413121420</v>
      </c>
      <c r="AB85" s="2">
        <f t="shared" ref="AB85:AB100" si="82">ROUND((AC85+AD85+AF85),6)</f>
        <v>284.33</v>
      </c>
      <c r="AC85" s="2">
        <f t="shared" ref="AC85:AC100" si="83">ROUND((ES85),6)</f>
        <v>0</v>
      </c>
      <c r="AD85" s="2">
        <f t="shared" ref="AD85:AD100" si="84">ROUND((((ET85)-(EU85))+AE85),6)</f>
        <v>5.55</v>
      </c>
      <c r="AE85" s="2">
        <f t="shared" ref="AE85:AE100" si="85">ROUND((EU85),6)</f>
        <v>0.63</v>
      </c>
      <c r="AF85" s="2">
        <f t="shared" ref="AF85:AF100" si="86">ROUND((EV85),6)</f>
        <v>278.77999999999997</v>
      </c>
      <c r="AG85" s="2">
        <f t="shared" ref="AG85:AG100" si="87">ROUND((AP85),6)</f>
        <v>0</v>
      </c>
      <c r="AH85" s="2">
        <f t="shared" ref="AH85:AH100" si="88">(EW85)</f>
        <v>26.78</v>
      </c>
      <c r="AI85" s="2">
        <f t="shared" ref="AI85:AI100" si="89">(EX85)</f>
        <v>0</v>
      </c>
      <c r="AJ85" s="2">
        <f t="shared" ref="AJ85:AJ100" si="90">(AS85)</f>
        <v>0</v>
      </c>
      <c r="AK85" s="2">
        <v>284.33</v>
      </c>
      <c r="AL85" s="2">
        <v>0</v>
      </c>
      <c r="AM85" s="2">
        <v>5.55</v>
      </c>
      <c r="AN85" s="2">
        <v>0.63</v>
      </c>
      <c r="AO85" s="2">
        <v>278.77999999999997</v>
      </c>
      <c r="AP85" s="2">
        <v>0</v>
      </c>
      <c r="AQ85" s="2">
        <v>26.78</v>
      </c>
      <c r="AR85" s="2">
        <v>0</v>
      </c>
      <c r="AS85" s="2">
        <v>0</v>
      </c>
      <c r="AT85" s="2">
        <v>103</v>
      </c>
      <c r="AU85" s="2">
        <v>72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133</v>
      </c>
      <c r="BK85" s="2"/>
      <c r="BL85" s="2"/>
      <c r="BM85" s="2">
        <v>50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103</v>
      </c>
      <c r="CA85" s="2">
        <v>72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ref="CP85:CP100" si="91">(P85+Q85+S85)</f>
        <v>245.67000000000002</v>
      </c>
      <c r="CQ85" s="2">
        <f t="shared" ref="CQ85:CQ100" si="92">ROUND((ROUND((AC85*AW85*1),2)*BC85),2)</f>
        <v>0</v>
      </c>
      <c r="CR85" s="2">
        <f t="shared" ref="CR85:CR100" si="93">(ROUND((ROUND(((ET85)*AV85*1),2)*BB85),2)+ROUND((ROUND(((AE85-(EU85))*AV85*1),2)*BS85),2))</f>
        <v>5.55</v>
      </c>
      <c r="CS85" s="2">
        <f t="shared" ref="CS85:CS100" si="94">ROUND((ROUND((AE85*AV85*1),2)*BS85),2)</f>
        <v>0.63</v>
      </c>
      <c r="CT85" s="2">
        <f t="shared" ref="CT85:CT100" si="95">ROUND((ROUND((AF85*AV85*1),2)*BA85),2)</f>
        <v>278.77999999999997</v>
      </c>
      <c r="CU85" s="2">
        <f t="shared" ref="CU85:CU100" si="96">AG85</f>
        <v>0</v>
      </c>
      <c r="CV85" s="2">
        <f t="shared" ref="CV85:CV100" si="97">(AH85*AV85)</f>
        <v>26.78</v>
      </c>
      <c r="CW85" s="2">
        <f t="shared" ref="CW85:CW100" si="98">AI85</f>
        <v>0</v>
      </c>
      <c r="CX85" s="2">
        <f t="shared" ref="CX85:CX100" si="99">AJ85</f>
        <v>0</v>
      </c>
      <c r="CY85" s="2">
        <f t="shared" ref="CY85:CY100" si="100">(((S85+R85)*AT85)/100)</f>
        <v>248.6523</v>
      </c>
      <c r="CZ85" s="2">
        <f t="shared" ref="CZ85:CZ100" si="101">(((S85+R85)*AU85)/100)</f>
        <v>173.8152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1005</v>
      </c>
      <c r="DV85" s="2" t="s">
        <v>132</v>
      </c>
      <c r="DW85" s="2" t="s">
        <v>132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385723293</v>
      </c>
      <c r="EF85" s="2">
        <v>30</v>
      </c>
      <c r="EG85" s="2" t="s">
        <v>22</v>
      </c>
      <c r="EH85" s="2">
        <v>0</v>
      </c>
      <c r="EI85" s="2" t="s">
        <v>3</v>
      </c>
      <c r="EJ85" s="2">
        <v>1</v>
      </c>
      <c r="EK85" s="2">
        <v>50</v>
      </c>
      <c r="EL85" s="2" t="s">
        <v>134</v>
      </c>
      <c r="EM85" s="2" t="s">
        <v>135</v>
      </c>
      <c r="EN85" s="2"/>
      <c r="EO85" s="2" t="s">
        <v>3</v>
      </c>
      <c r="EP85" s="2"/>
      <c r="EQ85" s="2">
        <v>0</v>
      </c>
      <c r="ER85" s="2">
        <v>284.33</v>
      </c>
      <c r="ES85" s="2">
        <v>0</v>
      </c>
      <c r="ET85" s="2">
        <v>5.55</v>
      </c>
      <c r="EU85" s="2">
        <v>0.63</v>
      </c>
      <c r="EV85" s="2">
        <v>278.77999999999997</v>
      </c>
      <c r="EW85" s="2">
        <v>26.78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103</v>
      </c>
      <c r="FY85" s="2">
        <v>72</v>
      </c>
      <c r="FZ85" s="2"/>
      <c r="GA85" s="2" t="s">
        <v>3</v>
      </c>
      <c r="GB85" s="2"/>
      <c r="GC85" s="2"/>
      <c r="GD85" s="2">
        <v>1</v>
      </c>
      <c r="GE85" s="2"/>
      <c r="GF85" s="2">
        <v>-1672608107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ref="GL85:GL100" si="102">ROUND(IF(AND(BH85=3,BI85=3,FS85&lt;&gt;0),P85,0),2)</f>
        <v>0</v>
      </c>
      <c r="GM85" s="2">
        <f t="shared" ref="GM85:GM100" si="103">ROUND(O85+X85+Y85,2)+GX85</f>
        <v>668.14</v>
      </c>
      <c r="GN85" s="2">
        <f t="shared" ref="GN85:GN100" si="104">IF(OR(BI85=0,BI85=1),GM85-GX85,0)</f>
        <v>668.14</v>
      </c>
      <c r="GO85" s="2">
        <f t="shared" ref="GO85:GO100" si="105">IF(BI85=2,GM85-GX85,0)</f>
        <v>0</v>
      </c>
      <c r="GP85" s="2">
        <f t="shared" ref="GP85:GP100" si="106"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100" si="107">ROUND((GT85),6)</f>
        <v>0</v>
      </c>
      <c r="GW85" s="2">
        <v>1</v>
      </c>
      <c r="GX85" s="2">
        <f t="shared" ref="GX85:GX100" si="108">ROUND(HC85*I85,2)</f>
        <v>0</v>
      </c>
      <c r="GY85" s="2"/>
      <c r="GZ85" s="2"/>
      <c r="HA85" s="2">
        <v>0</v>
      </c>
      <c r="HB85" s="2">
        <v>0</v>
      </c>
      <c r="HC85" s="2">
        <f t="shared" ref="HC85:HC100" si="109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ROW(SmtRes!A64)</f>
        <v>64</v>
      </c>
      <c r="D86">
        <f>ROW(EtalonRes!A64)</f>
        <v>64</v>
      </c>
      <c r="E86" t="s">
        <v>129</v>
      </c>
      <c r="F86" t="s">
        <v>130</v>
      </c>
      <c r="G86" t="s">
        <v>131</v>
      </c>
      <c r="H86" t="s">
        <v>132</v>
      </c>
      <c r="I86">
        <f>ROUND((115.2*0.75)/100,9)</f>
        <v>0.86399999999999999</v>
      </c>
      <c r="J86">
        <v>0</v>
      </c>
      <c r="K86">
        <f>ROUND((115.2*0.75)/100,9)</f>
        <v>0.86399999999999999</v>
      </c>
      <c r="O86">
        <f t="shared" si="71"/>
        <v>13485.65</v>
      </c>
      <c r="P86">
        <f t="shared" si="72"/>
        <v>0</v>
      </c>
      <c r="Q86">
        <f t="shared" si="73"/>
        <v>76.42</v>
      </c>
      <c r="R86">
        <f t="shared" si="74"/>
        <v>30.06</v>
      </c>
      <c r="S86">
        <f t="shared" si="75"/>
        <v>13409.23</v>
      </c>
      <c r="T86">
        <f t="shared" si="76"/>
        <v>0</v>
      </c>
      <c r="U86">
        <f t="shared" si="77"/>
        <v>23.137920000000001</v>
      </c>
      <c r="V86">
        <f t="shared" si="78"/>
        <v>0</v>
      </c>
      <c r="W86">
        <f t="shared" si="79"/>
        <v>0</v>
      </c>
      <c r="X86">
        <f t="shared" si="80"/>
        <v>13842.47</v>
      </c>
      <c r="Y86">
        <f t="shared" si="81"/>
        <v>9676.2900000000009</v>
      </c>
      <c r="AA86">
        <v>413121418</v>
      </c>
      <c r="AB86">
        <f t="shared" si="82"/>
        <v>284.33</v>
      </c>
      <c r="AC86">
        <f t="shared" si="83"/>
        <v>0</v>
      </c>
      <c r="AD86">
        <f t="shared" si="84"/>
        <v>5.55</v>
      </c>
      <c r="AE86">
        <f t="shared" si="85"/>
        <v>0.63</v>
      </c>
      <c r="AF86">
        <f t="shared" si="86"/>
        <v>278.77999999999997</v>
      </c>
      <c r="AG86">
        <f t="shared" si="87"/>
        <v>0</v>
      </c>
      <c r="AH86">
        <f t="shared" si="88"/>
        <v>26.78</v>
      </c>
      <c r="AI86">
        <f t="shared" si="89"/>
        <v>0</v>
      </c>
      <c r="AJ86">
        <f t="shared" si="90"/>
        <v>0</v>
      </c>
      <c r="AK86">
        <v>284.33</v>
      </c>
      <c r="AL86">
        <v>0</v>
      </c>
      <c r="AM86">
        <v>5.55</v>
      </c>
      <c r="AN86">
        <v>0.63</v>
      </c>
      <c r="AO86">
        <v>278.77999999999997</v>
      </c>
      <c r="AP86">
        <v>0</v>
      </c>
      <c r="AQ86">
        <v>26.78</v>
      </c>
      <c r="AR86">
        <v>0</v>
      </c>
      <c r="AS86">
        <v>0</v>
      </c>
      <c r="AT86">
        <v>103</v>
      </c>
      <c r="AU86">
        <v>72</v>
      </c>
      <c r="AV86">
        <v>1</v>
      </c>
      <c r="AW86">
        <v>1</v>
      </c>
      <c r="AZ86">
        <v>1</v>
      </c>
      <c r="BA86">
        <v>55.67</v>
      </c>
      <c r="BB86">
        <v>15.92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133</v>
      </c>
      <c r="BM86">
        <v>50</v>
      </c>
      <c r="BN86">
        <v>0</v>
      </c>
      <c r="BO86" t="s">
        <v>130</v>
      </c>
      <c r="BP86">
        <v>1</v>
      </c>
      <c r="BQ86">
        <v>30</v>
      </c>
      <c r="BR86">
        <v>0</v>
      </c>
      <c r="BS86">
        <v>55.67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72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1"/>
        <v>13485.65</v>
      </c>
      <c r="CQ86">
        <f t="shared" si="92"/>
        <v>0</v>
      </c>
      <c r="CR86">
        <f t="shared" si="93"/>
        <v>88.36</v>
      </c>
      <c r="CS86">
        <f t="shared" si="94"/>
        <v>35.07</v>
      </c>
      <c r="CT86">
        <f t="shared" si="95"/>
        <v>15519.68</v>
      </c>
      <c r="CU86">
        <f t="shared" si="96"/>
        <v>0</v>
      </c>
      <c r="CV86">
        <f t="shared" si="97"/>
        <v>26.78</v>
      </c>
      <c r="CW86">
        <f t="shared" si="98"/>
        <v>0</v>
      </c>
      <c r="CX86">
        <f t="shared" si="99"/>
        <v>0</v>
      </c>
      <c r="CY86">
        <f t="shared" si="100"/>
        <v>13842.468699999999</v>
      </c>
      <c r="CZ86">
        <f t="shared" si="101"/>
        <v>9676.2887999999984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1005</v>
      </c>
      <c r="DV86" t="s">
        <v>132</v>
      </c>
      <c r="DW86" t="s">
        <v>132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385723293</v>
      </c>
      <c r="EF86">
        <v>30</v>
      </c>
      <c r="EG86" t="s">
        <v>22</v>
      </c>
      <c r="EH86">
        <v>0</v>
      </c>
      <c r="EI86" t="s">
        <v>3</v>
      </c>
      <c r="EJ86">
        <v>1</v>
      </c>
      <c r="EK86">
        <v>50</v>
      </c>
      <c r="EL86" t="s">
        <v>134</v>
      </c>
      <c r="EM86" t="s">
        <v>135</v>
      </c>
      <c r="EO86" t="s">
        <v>3</v>
      </c>
      <c r="EQ86">
        <v>0</v>
      </c>
      <c r="ER86">
        <v>284.33</v>
      </c>
      <c r="ES86">
        <v>0</v>
      </c>
      <c r="ET86">
        <v>5.55</v>
      </c>
      <c r="EU86">
        <v>0.63</v>
      </c>
      <c r="EV86">
        <v>278.77999999999997</v>
      </c>
      <c r="EW86">
        <v>26.78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103</v>
      </c>
      <c r="FY86">
        <v>72</v>
      </c>
      <c r="GA86" t="s">
        <v>3</v>
      </c>
      <c r="GD86">
        <v>1</v>
      </c>
      <c r="GF86">
        <v>-1672608107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2"/>
        <v>0</v>
      </c>
      <c r="GM86">
        <f t="shared" si="103"/>
        <v>37004.410000000003</v>
      </c>
      <c r="GN86">
        <f t="shared" si="104"/>
        <v>37004.410000000003</v>
      </c>
      <c r="GO86">
        <f t="shared" si="105"/>
        <v>0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18</v>
      </c>
      <c r="B87" s="2">
        <v>1</v>
      </c>
      <c r="C87" s="2">
        <v>60</v>
      </c>
      <c r="D87" s="2"/>
      <c r="E87" s="2" t="s">
        <v>136</v>
      </c>
      <c r="F87" s="2" t="s">
        <v>137</v>
      </c>
      <c r="G87" s="2" t="s">
        <v>138</v>
      </c>
      <c r="H87" s="2" t="s">
        <v>55</v>
      </c>
      <c r="I87" s="2">
        <f>I85*J87</f>
        <v>12.96</v>
      </c>
      <c r="J87" s="2">
        <v>15.000000000000002</v>
      </c>
      <c r="K87" s="2">
        <v>15</v>
      </c>
      <c r="L87" s="2"/>
      <c r="M87" s="2"/>
      <c r="N87" s="2"/>
      <c r="O87" s="2">
        <f t="shared" si="71"/>
        <v>1624.28</v>
      </c>
      <c r="P87" s="2">
        <f t="shared" si="72"/>
        <v>1624.28</v>
      </c>
      <c r="Q87" s="2">
        <f t="shared" si="73"/>
        <v>0</v>
      </c>
      <c r="R87" s="2">
        <f t="shared" si="74"/>
        <v>0</v>
      </c>
      <c r="S87" s="2">
        <f t="shared" si="75"/>
        <v>0</v>
      </c>
      <c r="T87" s="2">
        <f t="shared" si="76"/>
        <v>0</v>
      </c>
      <c r="U87" s="2">
        <f t="shared" si="77"/>
        <v>0</v>
      </c>
      <c r="V87" s="2">
        <f t="shared" si="78"/>
        <v>0</v>
      </c>
      <c r="W87" s="2">
        <f t="shared" si="79"/>
        <v>0</v>
      </c>
      <c r="X87" s="2">
        <f t="shared" si="80"/>
        <v>0</v>
      </c>
      <c r="Y87" s="2">
        <f t="shared" si="81"/>
        <v>0</v>
      </c>
      <c r="Z87" s="2"/>
      <c r="AA87" s="2">
        <v>413121420</v>
      </c>
      <c r="AB87" s="2">
        <f t="shared" si="82"/>
        <v>125.33</v>
      </c>
      <c r="AC87" s="2">
        <f t="shared" si="83"/>
        <v>125.33</v>
      </c>
      <c r="AD87" s="2">
        <f t="shared" si="84"/>
        <v>0</v>
      </c>
      <c r="AE87" s="2">
        <f t="shared" si="85"/>
        <v>0</v>
      </c>
      <c r="AF87" s="2">
        <f t="shared" si="86"/>
        <v>0</v>
      </c>
      <c r="AG87" s="2">
        <f t="shared" si="87"/>
        <v>0</v>
      </c>
      <c r="AH87" s="2">
        <f t="shared" si="88"/>
        <v>0</v>
      </c>
      <c r="AI87" s="2">
        <f t="shared" si="89"/>
        <v>0</v>
      </c>
      <c r="AJ87" s="2">
        <f t="shared" si="90"/>
        <v>0</v>
      </c>
      <c r="AK87" s="2">
        <v>125.33</v>
      </c>
      <c r="AL87" s="2">
        <v>125.33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103</v>
      </c>
      <c r="AU87" s="2">
        <v>72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139</v>
      </c>
      <c r="BK87" s="2"/>
      <c r="BL87" s="2"/>
      <c r="BM87" s="2">
        <v>50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103</v>
      </c>
      <c r="CA87" s="2">
        <v>72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1"/>
        <v>1624.28</v>
      </c>
      <c r="CQ87" s="2">
        <f t="shared" si="92"/>
        <v>125.33</v>
      </c>
      <c r="CR87" s="2">
        <f t="shared" si="93"/>
        <v>0</v>
      </c>
      <c r="CS87" s="2">
        <f t="shared" si="94"/>
        <v>0</v>
      </c>
      <c r="CT87" s="2">
        <f t="shared" si="95"/>
        <v>0</v>
      </c>
      <c r="CU87" s="2">
        <f t="shared" si="96"/>
        <v>0</v>
      </c>
      <c r="CV87" s="2">
        <f t="shared" si="97"/>
        <v>0</v>
      </c>
      <c r="CW87" s="2">
        <f t="shared" si="98"/>
        <v>0</v>
      </c>
      <c r="CX87" s="2">
        <f t="shared" si="99"/>
        <v>0</v>
      </c>
      <c r="CY87" s="2">
        <f t="shared" si="100"/>
        <v>0</v>
      </c>
      <c r="CZ87" s="2">
        <f t="shared" si="101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1007</v>
      </c>
      <c r="DV87" s="2" t="s">
        <v>55</v>
      </c>
      <c r="DW87" s="2" t="s">
        <v>55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385723293</v>
      </c>
      <c r="EF87" s="2">
        <v>30</v>
      </c>
      <c r="EG87" s="2" t="s">
        <v>22</v>
      </c>
      <c r="EH87" s="2">
        <v>0</v>
      </c>
      <c r="EI87" s="2" t="s">
        <v>3</v>
      </c>
      <c r="EJ87" s="2">
        <v>1</v>
      </c>
      <c r="EK87" s="2">
        <v>50</v>
      </c>
      <c r="EL87" s="2" t="s">
        <v>134</v>
      </c>
      <c r="EM87" s="2" t="s">
        <v>135</v>
      </c>
      <c r="EN87" s="2"/>
      <c r="EO87" s="2" t="s">
        <v>3</v>
      </c>
      <c r="EP87" s="2"/>
      <c r="EQ87" s="2">
        <v>0</v>
      </c>
      <c r="ER87" s="2">
        <v>125.33</v>
      </c>
      <c r="ES87" s="2">
        <v>125.33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103</v>
      </c>
      <c r="FY87" s="2">
        <v>72</v>
      </c>
      <c r="FZ87" s="2"/>
      <c r="GA87" s="2" t="s">
        <v>3</v>
      </c>
      <c r="GB87" s="2"/>
      <c r="GC87" s="2"/>
      <c r="GD87" s="2">
        <v>1</v>
      </c>
      <c r="GE87" s="2"/>
      <c r="GF87" s="2">
        <v>-302152214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2"/>
        <v>0</v>
      </c>
      <c r="GM87" s="2">
        <f t="shared" si="103"/>
        <v>1624.28</v>
      </c>
      <c r="GN87" s="2">
        <f t="shared" si="104"/>
        <v>1624.28</v>
      </c>
      <c r="GO87" s="2">
        <f t="shared" si="105"/>
        <v>0</v>
      </c>
      <c r="GP87" s="2">
        <f t="shared" si="106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7"/>
        <v>0</v>
      </c>
      <c r="GW87" s="2">
        <v>1</v>
      </c>
      <c r="GX87" s="2">
        <f t="shared" si="108"/>
        <v>0</v>
      </c>
      <c r="GY87" s="2"/>
      <c r="GZ87" s="2"/>
      <c r="HA87" s="2">
        <v>0</v>
      </c>
      <c r="HB87" s="2">
        <v>0</v>
      </c>
      <c r="HC87" s="2">
        <f t="shared" si="10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64</v>
      </c>
      <c r="E88" t="s">
        <v>136</v>
      </c>
      <c r="F88" t="s">
        <v>137</v>
      </c>
      <c r="G88" t="s">
        <v>138</v>
      </c>
      <c r="H88" t="s">
        <v>55</v>
      </c>
      <c r="I88">
        <f>I86*J88</f>
        <v>12.96</v>
      </c>
      <c r="J88">
        <v>15.000000000000002</v>
      </c>
      <c r="K88">
        <v>15</v>
      </c>
      <c r="O88">
        <f t="shared" si="71"/>
        <v>11922.22</v>
      </c>
      <c r="P88">
        <f t="shared" si="72"/>
        <v>11922.22</v>
      </c>
      <c r="Q88">
        <f t="shared" si="73"/>
        <v>0</v>
      </c>
      <c r="R88">
        <f t="shared" si="74"/>
        <v>0</v>
      </c>
      <c r="S88">
        <f t="shared" si="75"/>
        <v>0</v>
      </c>
      <c r="T88">
        <f t="shared" si="76"/>
        <v>0</v>
      </c>
      <c r="U88">
        <f t="shared" si="77"/>
        <v>0</v>
      </c>
      <c r="V88">
        <f t="shared" si="78"/>
        <v>0</v>
      </c>
      <c r="W88">
        <f t="shared" si="79"/>
        <v>0</v>
      </c>
      <c r="X88">
        <f t="shared" si="80"/>
        <v>0</v>
      </c>
      <c r="Y88">
        <f t="shared" si="81"/>
        <v>0</v>
      </c>
      <c r="AA88">
        <v>413121418</v>
      </c>
      <c r="AB88">
        <f t="shared" si="82"/>
        <v>125.33</v>
      </c>
      <c r="AC88">
        <f t="shared" si="83"/>
        <v>125.33</v>
      </c>
      <c r="AD88">
        <f t="shared" si="84"/>
        <v>0</v>
      </c>
      <c r="AE88">
        <f t="shared" si="85"/>
        <v>0</v>
      </c>
      <c r="AF88">
        <f t="shared" si="86"/>
        <v>0</v>
      </c>
      <c r="AG88">
        <f t="shared" si="87"/>
        <v>0</v>
      </c>
      <c r="AH88">
        <f t="shared" si="88"/>
        <v>0</v>
      </c>
      <c r="AI88">
        <f t="shared" si="89"/>
        <v>0</v>
      </c>
      <c r="AJ88">
        <f t="shared" si="90"/>
        <v>0</v>
      </c>
      <c r="AK88">
        <v>125.33</v>
      </c>
      <c r="AL88">
        <v>125.33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103</v>
      </c>
      <c r="AU88">
        <v>72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7.34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139</v>
      </c>
      <c r="BM88">
        <v>50</v>
      </c>
      <c r="BN88">
        <v>0</v>
      </c>
      <c r="BO88" t="s">
        <v>137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72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1"/>
        <v>11922.22</v>
      </c>
      <c r="CQ88">
        <f t="shared" si="92"/>
        <v>919.92</v>
      </c>
      <c r="CR88">
        <f t="shared" si="93"/>
        <v>0</v>
      </c>
      <c r="CS88">
        <f t="shared" si="94"/>
        <v>0</v>
      </c>
      <c r="CT88">
        <f t="shared" si="95"/>
        <v>0</v>
      </c>
      <c r="CU88">
        <f t="shared" si="96"/>
        <v>0</v>
      </c>
      <c r="CV88">
        <f t="shared" si="97"/>
        <v>0</v>
      </c>
      <c r="CW88">
        <f t="shared" si="98"/>
        <v>0</v>
      </c>
      <c r="CX88">
        <f t="shared" si="99"/>
        <v>0</v>
      </c>
      <c r="CY88">
        <f t="shared" si="100"/>
        <v>0</v>
      </c>
      <c r="CZ88">
        <f t="shared" si="10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55</v>
      </c>
      <c r="DW88" t="s">
        <v>55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385723293</v>
      </c>
      <c r="EF88">
        <v>30</v>
      </c>
      <c r="EG88" t="s">
        <v>22</v>
      </c>
      <c r="EH88">
        <v>0</v>
      </c>
      <c r="EI88" t="s">
        <v>3</v>
      </c>
      <c r="EJ88">
        <v>1</v>
      </c>
      <c r="EK88">
        <v>50</v>
      </c>
      <c r="EL88" t="s">
        <v>134</v>
      </c>
      <c r="EM88" t="s">
        <v>135</v>
      </c>
      <c r="EO88" t="s">
        <v>3</v>
      </c>
      <c r="EQ88">
        <v>0</v>
      </c>
      <c r="ER88">
        <v>125.33</v>
      </c>
      <c r="ES88">
        <v>125.33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103</v>
      </c>
      <c r="FY88">
        <v>72</v>
      </c>
      <c r="GA88" t="s">
        <v>3</v>
      </c>
      <c r="GD88">
        <v>1</v>
      </c>
      <c r="GF88">
        <v>-302152214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11922.22</v>
      </c>
      <c r="GN88">
        <f t="shared" si="104"/>
        <v>11922.22</v>
      </c>
      <c r="GO88">
        <f t="shared" si="105"/>
        <v>0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ROW(SmtRes!A66)</f>
        <v>66</v>
      </c>
      <c r="D89" s="2">
        <f>ROW(EtalonRes!A66)</f>
        <v>66</v>
      </c>
      <c r="E89" s="2" t="s">
        <v>140</v>
      </c>
      <c r="F89" s="2" t="s">
        <v>141</v>
      </c>
      <c r="G89" s="2" t="s">
        <v>142</v>
      </c>
      <c r="H89" s="2" t="s">
        <v>132</v>
      </c>
      <c r="I89" s="2">
        <f>ROUND((115.2*0.25)/100,9)</f>
        <v>0.28799999999999998</v>
      </c>
      <c r="J89" s="2">
        <v>0</v>
      </c>
      <c r="K89" s="2">
        <f>ROUND((115.2*0.25)/100,9)</f>
        <v>0.28799999999999998</v>
      </c>
      <c r="L89" s="2"/>
      <c r="M89" s="2"/>
      <c r="N89" s="2"/>
      <c r="O89" s="2">
        <f t="shared" si="71"/>
        <v>119.92</v>
      </c>
      <c r="P89" s="2">
        <f t="shared" si="72"/>
        <v>0</v>
      </c>
      <c r="Q89" s="2">
        <f t="shared" si="73"/>
        <v>0</v>
      </c>
      <c r="R89" s="2">
        <f t="shared" si="74"/>
        <v>0</v>
      </c>
      <c r="S89" s="2">
        <f t="shared" si="75"/>
        <v>119.92</v>
      </c>
      <c r="T89" s="2">
        <f t="shared" si="76"/>
        <v>0</v>
      </c>
      <c r="U89" s="2">
        <f t="shared" si="77"/>
        <v>11.52</v>
      </c>
      <c r="V89" s="2">
        <f t="shared" si="78"/>
        <v>0</v>
      </c>
      <c r="W89" s="2">
        <f t="shared" si="79"/>
        <v>0</v>
      </c>
      <c r="X89" s="2">
        <f t="shared" si="80"/>
        <v>123.52</v>
      </c>
      <c r="Y89" s="2">
        <f t="shared" si="81"/>
        <v>86.34</v>
      </c>
      <c r="Z89" s="2"/>
      <c r="AA89" s="2">
        <v>413121420</v>
      </c>
      <c r="AB89" s="2">
        <f t="shared" si="82"/>
        <v>416.4</v>
      </c>
      <c r="AC89" s="2">
        <f t="shared" si="83"/>
        <v>0</v>
      </c>
      <c r="AD89" s="2">
        <f t="shared" si="84"/>
        <v>0</v>
      </c>
      <c r="AE89" s="2">
        <f t="shared" si="85"/>
        <v>0</v>
      </c>
      <c r="AF89" s="2">
        <f t="shared" si="86"/>
        <v>416.4</v>
      </c>
      <c r="AG89" s="2">
        <f t="shared" si="87"/>
        <v>0</v>
      </c>
      <c r="AH89" s="2">
        <f t="shared" si="88"/>
        <v>40</v>
      </c>
      <c r="AI89" s="2">
        <f t="shared" si="89"/>
        <v>0</v>
      </c>
      <c r="AJ89" s="2">
        <f t="shared" si="90"/>
        <v>0</v>
      </c>
      <c r="AK89" s="2">
        <v>416.4</v>
      </c>
      <c r="AL89" s="2">
        <v>0</v>
      </c>
      <c r="AM89" s="2">
        <v>0</v>
      </c>
      <c r="AN89" s="2">
        <v>0</v>
      </c>
      <c r="AO89" s="2">
        <v>416.4</v>
      </c>
      <c r="AP89" s="2">
        <v>0</v>
      </c>
      <c r="AQ89" s="2">
        <v>40</v>
      </c>
      <c r="AR89" s="2">
        <v>0</v>
      </c>
      <c r="AS89" s="2">
        <v>0</v>
      </c>
      <c r="AT89" s="2">
        <v>103</v>
      </c>
      <c r="AU89" s="2">
        <v>72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143</v>
      </c>
      <c r="BK89" s="2"/>
      <c r="BL89" s="2"/>
      <c r="BM89" s="2">
        <v>50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103</v>
      </c>
      <c r="CA89" s="2">
        <v>72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1"/>
        <v>119.92</v>
      </c>
      <c r="CQ89" s="2">
        <f t="shared" si="92"/>
        <v>0</v>
      </c>
      <c r="CR89" s="2">
        <f t="shared" si="93"/>
        <v>0</v>
      </c>
      <c r="CS89" s="2">
        <f t="shared" si="94"/>
        <v>0</v>
      </c>
      <c r="CT89" s="2">
        <f t="shared" si="95"/>
        <v>416.4</v>
      </c>
      <c r="CU89" s="2">
        <f t="shared" si="96"/>
        <v>0</v>
      </c>
      <c r="CV89" s="2">
        <f t="shared" si="97"/>
        <v>40</v>
      </c>
      <c r="CW89" s="2">
        <f t="shared" si="98"/>
        <v>0</v>
      </c>
      <c r="CX89" s="2">
        <f t="shared" si="99"/>
        <v>0</v>
      </c>
      <c r="CY89" s="2">
        <f t="shared" si="100"/>
        <v>123.5176</v>
      </c>
      <c r="CZ89" s="2">
        <f t="shared" si="101"/>
        <v>86.342399999999998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1005</v>
      </c>
      <c r="DV89" s="2" t="s">
        <v>132</v>
      </c>
      <c r="DW89" s="2" t="s">
        <v>132</v>
      </c>
      <c r="DX89" s="2">
        <v>100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385723293</v>
      </c>
      <c r="EF89" s="2">
        <v>30</v>
      </c>
      <c r="EG89" s="2" t="s">
        <v>22</v>
      </c>
      <c r="EH89" s="2">
        <v>0</v>
      </c>
      <c r="EI89" s="2" t="s">
        <v>3</v>
      </c>
      <c r="EJ89" s="2">
        <v>1</v>
      </c>
      <c r="EK89" s="2">
        <v>50</v>
      </c>
      <c r="EL89" s="2" t="s">
        <v>134</v>
      </c>
      <c r="EM89" s="2" t="s">
        <v>135</v>
      </c>
      <c r="EN89" s="2"/>
      <c r="EO89" s="2" t="s">
        <v>3</v>
      </c>
      <c r="EP89" s="2"/>
      <c r="EQ89" s="2">
        <v>0</v>
      </c>
      <c r="ER89" s="2">
        <v>416.4</v>
      </c>
      <c r="ES89" s="2">
        <v>0</v>
      </c>
      <c r="ET89" s="2">
        <v>0</v>
      </c>
      <c r="EU89" s="2">
        <v>0</v>
      </c>
      <c r="EV89" s="2">
        <v>416.4</v>
      </c>
      <c r="EW89" s="2">
        <v>40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103</v>
      </c>
      <c r="FY89" s="2">
        <v>72</v>
      </c>
      <c r="FZ89" s="2"/>
      <c r="GA89" s="2" t="s">
        <v>3</v>
      </c>
      <c r="GB89" s="2"/>
      <c r="GC89" s="2"/>
      <c r="GD89" s="2">
        <v>1</v>
      </c>
      <c r="GE89" s="2"/>
      <c r="GF89" s="2">
        <v>-1630617378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2"/>
        <v>0</v>
      </c>
      <c r="GM89" s="2">
        <f t="shared" si="103"/>
        <v>329.78</v>
      </c>
      <c r="GN89" s="2">
        <f t="shared" si="104"/>
        <v>329.78</v>
      </c>
      <c r="GO89" s="2">
        <f t="shared" si="105"/>
        <v>0</v>
      </c>
      <c r="GP89" s="2">
        <f t="shared" si="106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7"/>
        <v>0</v>
      </c>
      <c r="GW89" s="2">
        <v>1</v>
      </c>
      <c r="GX89" s="2">
        <f t="shared" si="108"/>
        <v>0</v>
      </c>
      <c r="GY89" s="2"/>
      <c r="GZ89" s="2"/>
      <c r="HA89" s="2">
        <v>0</v>
      </c>
      <c r="HB89" s="2">
        <v>0</v>
      </c>
      <c r="HC89" s="2">
        <f t="shared" si="109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ROW(SmtRes!A68)</f>
        <v>68</v>
      </c>
      <c r="D90">
        <f>ROW(EtalonRes!A68)</f>
        <v>68</v>
      </c>
      <c r="E90" t="s">
        <v>140</v>
      </c>
      <c r="F90" t="s">
        <v>141</v>
      </c>
      <c r="G90" t="s">
        <v>142</v>
      </c>
      <c r="H90" t="s">
        <v>132</v>
      </c>
      <c r="I90">
        <f>ROUND((115.2*0.25)/100,9)</f>
        <v>0.28799999999999998</v>
      </c>
      <c r="J90">
        <v>0</v>
      </c>
      <c r="K90">
        <f>ROUND((115.2*0.25)/100,9)</f>
        <v>0.28799999999999998</v>
      </c>
      <c r="O90">
        <f t="shared" si="71"/>
        <v>6675.95</v>
      </c>
      <c r="P90">
        <f t="shared" si="72"/>
        <v>0</v>
      </c>
      <c r="Q90">
        <f t="shared" si="73"/>
        <v>0</v>
      </c>
      <c r="R90">
        <f t="shared" si="74"/>
        <v>0</v>
      </c>
      <c r="S90">
        <f t="shared" si="75"/>
        <v>6675.95</v>
      </c>
      <c r="T90">
        <f t="shared" si="76"/>
        <v>0</v>
      </c>
      <c r="U90">
        <f t="shared" si="77"/>
        <v>11.52</v>
      </c>
      <c r="V90">
        <f t="shared" si="78"/>
        <v>0</v>
      </c>
      <c r="W90">
        <f t="shared" si="79"/>
        <v>0</v>
      </c>
      <c r="X90">
        <f t="shared" si="80"/>
        <v>6876.23</v>
      </c>
      <c r="Y90">
        <f t="shared" si="81"/>
        <v>4806.68</v>
      </c>
      <c r="AA90">
        <v>413121418</v>
      </c>
      <c r="AB90">
        <f t="shared" si="82"/>
        <v>416.4</v>
      </c>
      <c r="AC90">
        <f t="shared" si="83"/>
        <v>0</v>
      </c>
      <c r="AD90">
        <f t="shared" si="84"/>
        <v>0</v>
      </c>
      <c r="AE90">
        <f t="shared" si="85"/>
        <v>0</v>
      </c>
      <c r="AF90">
        <f t="shared" si="86"/>
        <v>416.4</v>
      </c>
      <c r="AG90">
        <f t="shared" si="87"/>
        <v>0</v>
      </c>
      <c r="AH90">
        <f t="shared" si="88"/>
        <v>40</v>
      </c>
      <c r="AI90">
        <f t="shared" si="89"/>
        <v>0</v>
      </c>
      <c r="AJ90">
        <f t="shared" si="90"/>
        <v>0</v>
      </c>
      <c r="AK90">
        <v>416.4</v>
      </c>
      <c r="AL90">
        <v>0</v>
      </c>
      <c r="AM90">
        <v>0</v>
      </c>
      <c r="AN90">
        <v>0</v>
      </c>
      <c r="AO90">
        <v>416.4</v>
      </c>
      <c r="AP90">
        <v>0</v>
      </c>
      <c r="AQ90">
        <v>40</v>
      </c>
      <c r="AR90">
        <v>0</v>
      </c>
      <c r="AS90">
        <v>0</v>
      </c>
      <c r="AT90">
        <v>103</v>
      </c>
      <c r="AU90">
        <v>72</v>
      </c>
      <c r="AV90">
        <v>1</v>
      </c>
      <c r="AW90">
        <v>1</v>
      </c>
      <c r="AZ90">
        <v>1</v>
      </c>
      <c r="BA90">
        <v>55.67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143</v>
      </c>
      <c r="BM90">
        <v>50</v>
      </c>
      <c r="BN90">
        <v>0</v>
      </c>
      <c r="BO90" t="s">
        <v>141</v>
      </c>
      <c r="BP90">
        <v>1</v>
      </c>
      <c r="BQ90">
        <v>30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72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1"/>
        <v>6675.95</v>
      </c>
      <c r="CQ90">
        <f t="shared" si="92"/>
        <v>0</v>
      </c>
      <c r="CR90">
        <f t="shared" si="93"/>
        <v>0</v>
      </c>
      <c r="CS90">
        <f t="shared" si="94"/>
        <v>0</v>
      </c>
      <c r="CT90">
        <f t="shared" si="95"/>
        <v>23180.99</v>
      </c>
      <c r="CU90">
        <f t="shared" si="96"/>
        <v>0</v>
      </c>
      <c r="CV90">
        <f t="shared" si="97"/>
        <v>40</v>
      </c>
      <c r="CW90">
        <f t="shared" si="98"/>
        <v>0</v>
      </c>
      <c r="CX90">
        <f t="shared" si="99"/>
        <v>0</v>
      </c>
      <c r="CY90">
        <f t="shared" si="100"/>
        <v>6876.2285000000002</v>
      </c>
      <c r="CZ90">
        <f t="shared" si="101"/>
        <v>4806.6839999999993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132</v>
      </c>
      <c r="DW90" t="s">
        <v>132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385723293</v>
      </c>
      <c r="EF90">
        <v>30</v>
      </c>
      <c r="EG90" t="s">
        <v>22</v>
      </c>
      <c r="EH90">
        <v>0</v>
      </c>
      <c r="EI90" t="s">
        <v>3</v>
      </c>
      <c r="EJ90">
        <v>1</v>
      </c>
      <c r="EK90">
        <v>50</v>
      </c>
      <c r="EL90" t="s">
        <v>134</v>
      </c>
      <c r="EM90" t="s">
        <v>135</v>
      </c>
      <c r="EO90" t="s">
        <v>3</v>
      </c>
      <c r="EQ90">
        <v>0</v>
      </c>
      <c r="ER90">
        <v>416.4</v>
      </c>
      <c r="ES90">
        <v>0</v>
      </c>
      <c r="ET90">
        <v>0</v>
      </c>
      <c r="EU90">
        <v>0</v>
      </c>
      <c r="EV90">
        <v>416.4</v>
      </c>
      <c r="EW90">
        <v>40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103</v>
      </c>
      <c r="FY90">
        <v>72</v>
      </c>
      <c r="GA90" t="s">
        <v>3</v>
      </c>
      <c r="GD90">
        <v>1</v>
      </c>
      <c r="GF90">
        <v>-1630617378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2"/>
        <v>0</v>
      </c>
      <c r="GM90">
        <f t="shared" si="103"/>
        <v>18358.86</v>
      </c>
      <c r="GN90">
        <f t="shared" si="104"/>
        <v>18358.86</v>
      </c>
      <c r="GO90">
        <f t="shared" si="105"/>
        <v>0</v>
      </c>
      <c r="GP90">
        <f t="shared" si="106"/>
        <v>0</v>
      </c>
      <c r="GR90">
        <v>0</v>
      </c>
      <c r="GS90">
        <v>3</v>
      </c>
      <c r="GT90">
        <v>0</v>
      </c>
      <c r="GU90" t="s">
        <v>3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18</v>
      </c>
      <c r="B91" s="2">
        <v>1</v>
      </c>
      <c r="C91" s="2">
        <v>66</v>
      </c>
      <c r="D91" s="2"/>
      <c r="E91" s="2" t="s">
        <v>144</v>
      </c>
      <c r="F91" s="2" t="s">
        <v>137</v>
      </c>
      <c r="G91" s="2" t="s">
        <v>138</v>
      </c>
      <c r="H91" s="2" t="s">
        <v>55</v>
      </c>
      <c r="I91" s="2">
        <f>I89*J91</f>
        <v>4.32</v>
      </c>
      <c r="J91" s="2">
        <v>15.000000000000002</v>
      </c>
      <c r="K91" s="2">
        <v>15</v>
      </c>
      <c r="L91" s="2"/>
      <c r="M91" s="2"/>
      <c r="N91" s="2"/>
      <c r="O91" s="2">
        <f t="shared" si="71"/>
        <v>541.42999999999995</v>
      </c>
      <c r="P91" s="2">
        <f t="shared" si="72"/>
        <v>541.42999999999995</v>
      </c>
      <c r="Q91" s="2">
        <f t="shared" si="73"/>
        <v>0</v>
      </c>
      <c r="R91" s="2">
        <f t="shared" si="74"/>
        <v>0</v>
      </c>
      <c r="S91" s="2">
        <f t="shared" si="75"/>
        <v>0</v>
      </c>
      <c r="T91" s="2">
        <f t="shared" si="76"/>
        <v>0</v>
      </c>
      <c r="U91" s="2">
        <f t="shared" si="77"/>
        <v>0</v>
      </c>
      <c r="V91" s="2">
        <f t="shared" si="78"/>
        <v>0</v>
      </c>
      <c r="W91" s="2">
        <f t="shared" si="79"/>
        <v>0</v>
      </c>
      <c r="X91" s="2">
        <f t="shared" si="80"/>
        <v>0</v>
      </c>
      <c r="Y91" s="2">
        <f t="shared" si="81"/>
        <v>0</v>
      </c>
      <c r="Z91" s="2"/>
      <c r="AA91" s="2">
        <v>413121420</v>
      </c>
      <c r="AB91" s="2">
        <f t="shared" si="82"/>
        <v>125.33</v>
      </c>
      <c r="AC91" s="2">
        <f t="shared" si="83"/>
        <v>125.33</v>
      </c>
      <c r="AD91" s="2">
        <f t="shared" si="84"/>
        <v>0</v>
      </c>
      <c r="AE91" s="2">
        <f t="shared" si="85"/>
        <v>0</v>
      </c>
      <c r="AF91" s="2">
        <f t="shared" si="86"/>
        <v>0</v>
      </c>
      <c r="AG91" s="2">
        <f t="shared" si="87"/>
        <v>0</v>
      </c>
      <c r="AH91" s="2">
        <f t="shared" si="88"/>
        <v>0</v>
      </c>
      <c r="AI91" s="2">
        <f t="shared" si="89"/>
        <v>0</v>
      </c>
      <c r="AJ91" s="2">
        <f t="shared" si="90"/>
        <v>0</v>
      </c>
      <c r="AK91" s="2">
        <v>125.33</v>
      </c>
      <c r="AL91" s="2">
        <v>125.33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103</v>
      </c>
      <c r="AU91" s="2">
        <v>72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139</v>
      </c>
      <c r="BK91" s="2"/>
      <c r="BL91" s="2"/>
      <c r="BM91" s="2">
        <v>50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103</v>
      </c>
      <c r="CA91" s="2">
        <v>72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1"/>
        <v>541.42999999999995</v>
      </c>
      <c r="CQ91" s="2">
        <f t="shared" si="92"/>
        <v>125.33</v>
      </c>
      <c r="CR91" s="2">
        <f t="shared" si="93"/>
        <v>0</v>
      </c>
      <c r="CS91" s="2">
        <f t="shared" si="94"/>
        <v>0</v>
      </c>
      <c r="CT91" s="2">
        <f t="shared" si="95"/>
        <v>0</v>
      </c>
      <c r="CU91" s="2">
        <f t="shared" si="96"/>
        <v>0</v>
      </c>
      <c r="CV91" s="2">
        <f t="shared" si="97"/>
        <v>0</v>
      </c>
      <c r="CW91" s="2">
        <f t="shared" si="98"/>
        <v>0</v>
      </c>
      <c r="CX91" s="2">
        <f t="shared" si="99"/>
        <v>0</v>
      </c>
      <c r="CY91" s="2">
        <f t="shared" si="100"/>
        <v>0</v>
      </c>
      <c r="CZ91" s="2">
        <f t="shared" si="101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1007</v>
      </c>
      <c r="DV91" s="2" t="s">
        <v>55</v>
      </c>
      <c r="DW91" s="2" t="s">
        <v>55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385723293</v>
      </c>
      <c r="EF91" s="2">
        <v>30</v>
      </c>
      <c r="EG91" s="2" t="s">
        <v>22</v>
      </c>
      <c r="EH91" s="2">
        <v>0</v>
      </c>
      <c r="EI91" s="2" t="s">
        <v>3</v>
      </c>
      <c r="EJ91" s="2">
        <v>1</v>
      </c>
      <c r="EK91" s="2">
        <v>50</v>
      </c>
      <c r="EL91" s="2" t="s">
        <v>134</v>
      </c>
      <c r="EM91" s="2" t="s">
        <v>135</v>
      </c>
      <c r="EN91" s="2"/>
      <c r="EO91" s="2" t="s">
        <v>3</v>
      </c>
      <c r="EP91" s="2"/>
      <c r="EQ91" s="2">
        <v>0</v>
      </c>
      <c r="ER91" s="2">
        <v>125.33</v>
      </c>
      <c r="ES91" s="2">
        <v>125.33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103</v>
      </c>
      <c r="FY91" s="2">
        <v>72</v>
      </c>
      <c r="FZ91" s="2"/>
      <c r="GA91" s="2" t="s">
        <v>3</v>
      </c>
      <c r="GB91" s="2"/>
      <c r="GC91" s="2"/>
      <c r="GD91" s="2">
        <v>1</v>
      </c>
      <c r="GE91" s="2"/>
      <c r="GF91" s="2">
        <v>-302152214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02"/>
        <v>0</v>
      </c>
      <c r="GM91" s="2">
        <f t="shared" si="103"/>
        <v>541.42999999999995</v>
      </c>
      <c r="GN91" s="2">
        <f t="shared" si="104"/>
        <v>541.42999999999995</v>
      </c>
      <c r="GO91" s="2">
        <f t="shared" si="105"/>
        <v>0</v>
      </c>
      <c r="GP91" s="2">
        <f t="shared" si="106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7"/>
        <v>0</v>
      </c>
      <c r="GW91" s="2">
        <v>1</v>
      </c>
      <c r="GX91" s="2">
        <f t="shared" si="108"/>
        <v>0</v>
      </c>
      <c r="GY91" s="2"/>
      <c r="GZ91" s="2"/>
      <c r="HA91" s="2">
        <v>0</v>
      </c>
      <c r="HB91" s="2">
        <v>0</v>
      </c>
      <c r="HC91" s="2">
        <f t="shared" si="109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68</v>
      </c>
      <c r="E92" t="s">
        <v>144</v>
      </c>
      <c r="F92" t="s">
        <v>137</v>
      </c>
      <c r="G92" t="s">
        <v>138</v>
      </c>
      <c r="H92" t="s">
        <v>55</v>
      </c>
      <c r="I92">
        <f>I90*J92</f>
        <v>4.32</v>
      </c>
      <c r="J92">
        <v>15.000000000000002</v>
      </c>
      <c r="K92">
        <v>15</v>
      </c>
      <c r="O92">
        <f t="shared" si="71"/>
        <v>3974.1</v>
      </c>
      <c r="P92">
        <f t="shared" si="72"/>
        <v>3974.1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0</v>
      </c>
      <c r="U92">
        <f t="shared" si="77"/>
        <v>0</v>
      </c>
      <c r="V92">
        <f t="shared" si="78"/>
        <v>0</v>
      </c>
      <c r="W92">
        <f t="shared" si="79"/>
        <v>0</v>
      </c>
      <c r="X92">
        <f t="shared" si="80"/>
        <v>0</v>
      </c>
      <c r="Y92">
        <f t="shared" si="81"/>
        <v>0</v>
      </c>
      <c r="AA92">
        <v>413121418</v>
      </c>
      <c r="AB92">
        <f t="shared" si="82"/>
        <v>125.33</v>
      </c>
      <c r="AC92">
        <f t="shared" si="83"/>
        <v>125.33</v>
      </c>
      <c r="AD92">
        <f t="shared" si="84"/>
        <v>0</v>
      </c>
      <c r="AE92">
        <f t="shared" si="85"/>
        <v>0</v>
      </c>
      <c r="AF92">
        <f t="shared" si="86"/>
        <v>0</v>
      </c>
      <c r="AG92">
        <f t="shared" si="87"/>
        <v>0</v>
      </c>
      <c r="AH92">
        <f t="shared" si="88"/>
        <v>0</v>
      </c>
      <c r="AI92">
        <f t="shared" si="89"/>
        <v>0</v>
      </c>
      <c r="AJ92">
        <f t="shared" si="90"/>
        <v>0</v>
      </c>
      <c r="AK92">
        <v>125.33</v>
      </c>
      <c r="AL92">
        <v>125.33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103</v>
      </c>
      <c r="AU92">
        <v>72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7.34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139</v>
      </c>
      <c r="BM92">
        <v>50</v>
      </c>
      <c r="BN92">
        <v>0</v>
      </c>
      <c r="BO92" t="s">
        <v>137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72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1"/>
        <v>3974.1</v>
      </c>
      <c r="CQ92">
        <f t="shared" si="92"/>
        <v>919.92</v>
      </c>
      <c r="CR92">
        <f t="shared" si="93"/>
        <v>0</v>
      </c>
      <c r="CS92">
        <f t="shared" si="94"/>
        <v>0</v>
      </c>
      <c r="CT92">
        <f t="shared" si="95"/>
        <v>0</v>
      </c>
      <c r="CU92">
        <f t="shared" si="96"/>
        <v>0</v>
      </c>
      <c r="CV92">
        <f t="shared" si="97"/>
        <v>0</v>
      </c>
      <c r="CW92">
        <f t="shared" si="98"/>
        <v>0</v>
      </c>
      <c r="CX92">
        <f t="shared" si="99"/>
        <v>0</v>
      </c>
      <c r="CY92">
        <f t="shared" si="100"/>
        <v>0</v>
      </c>
      <c r="CZ92">
        <f t="shared" si="101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55</v>
      </c>
      <c r="DW92" t="s">
        <v>55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385723293</v>
      </c>
      <c r="EF92">
        <v>30</v>
      </c>
      <c r="EG92" t="s">
        <v>22</v>
      </c>
      <c r="EH92">
        <v>0</v>
      </c>
      <c r="EI92" t="s">
        <v>3</v>
      </c>
      <c r="EJ92">
        <v>1</v>
      </c>
      <c r="EK92">
        <v>50</v>
      </c>
      <c r="EL92" t="s">
        <v>134</v>
      </c>
      <c r="EM92" t="s">
        <v>135</v>
      </c>
      <c r="EO92" t="s">
        <v>3</v>
      </c>
      <c r="EQ92">
        <v>0</v>
      </c>
      <c r="ER92">
        <v>125.33</v>
      </c>
      <c r="ES92">
        <v>125.33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103</v>
      </c>
      <c r="FY92">
        <v>72</v>
      </c>
      <c r="GA92" t="s">
        <v>3</v>
      </c>
      <c r="GD92">
        <v>1</v>
      </c>
      <c r="GF92">
        <v>-302152214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2"/>
        <v>0</v>
      </c>
      <c r="GM92">
        <f t="shared" si="103"/>
        <v>3974.1</v>
      </c>
      <c r="GN92">
        <f t="shared" si="104"/>
        <v>3974.1</v>
      </c>
      <c r="GO92">
        <f t="shared" si="105"/>
        <v>0</v>
      </c>
      <c r="GP92">
        <f t="shared" si="106"/>
        <v>0</v>
      </c>
      <c r="GR92">
        <v>0</v>
      </c>
      <c r="GS92">
        <v>3</v>
      </c>
      <c r="GT92">
        <v>0</v>
      </c>
      <c r="GU92" t="s">
        <v>3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ROW(SmtRes!A70)</f>
        <v>70</v>
      </c>
      <c r="D93" s="2">
        <f>ROW(EtalonRes!A70)</f>
        <v>70</v>
      </c>
      <c r="E93" s="2" t="s">
        <v>145</v>
      </c>
      <c r="F93" s="2" t="s">
        <v>146</v>
      </c>
      <c r="G93" s="2" t="s">
        <v>147</v>
      </c>
      <c r="H93" s="2" t="s">
        <v>132</v>
      </c>
      <c r="I93" s="2">
        <f>ROUND(-115.2/100,9)</f>
        <v>-1.1519999999999999</v>
      </c>
      <c r="J93" s="2">
        <v>0</v>
      </c>
      <c r="K93" s="2">
        <f>ROUND(-115.2/100,9)</f>
        <v>-1.1519999999999999</v>
      </c>
      <c r="L93" s="2"/>
      <c r="M93" s="2"/>
      <c r="N93" s="2"/>
      <c r="O93" s="2">
        <f t="shared" si="71"/>
        <v>-65.59</v>
      </c>
      <c r="P93" s="2">
        <f t="shared" si="72"/>
        <v>0</v>
      </c>
      <c r="Q93" s="2">
        <f t="shared" si="73"/>
        <v>0</v>
      </c>
      <c r="R93" s="2">
        <f t="shared" si="74"/>
        <v>0</v>
      </c>
      <c r="S93" s="2">
        <f t="shared" si="75"/>
        <v>-65.59</v>
      </c>
      <c r="T93" s="2">
        <f t="shared" si="76"/>
        <v>0</v>
      </c>
      <c r="U93" s="2">
        <f t="shared" si="77"/>
        <v>-6.3014399999999995</v>
      </c>
      <c r="V93" s="2">
        <f t="shared" si="78"/>
        <v>0</v>
      </c>
      <c r="W93" s="2">
        <f t="shared" si="79"/>
        <v>0</v>
      </c>
      <c r="X93" s="2">
        <f t="shared" si="80"/>
        <v>-67.56</v>
      </c>
      <c r="Y93" s="2">
        <f t="shared" si="81"/>
        <v>-47.22</v>
      </c>
      <c r="Z93" s="2"/>
      <c r="AA93" s="2">
        <v>413121420</v>
      </c>
      <c r="AB93" s="2">
        <f t="shared" si="82"/>
        <v>56.94</v>
      </c>
      <c r="AC93" s="2">
        <f t="shared" si="83"/>
        <v>0</v>
      </c>
      <c r="AD93" s="2">
        <f t="shared" si="84"/>
        <v>0</v>
      </c>
      <c r="AE93" s="2">
        <f t="shared" si="85"/>
        <v>0</v>
      </c>
      <c r="AF93" s="2">
        <f t="shared" si="86"/>
        <v>56.94</v>
      </c>
      <c r="AG93" s="2">
        <f t="shared" si="87"/>
        <v>0</v>
      </c>
      <c r="AH93" s="2">
        <f t="shared" si="88"/>
        <v>5.47</v>
      </c>
      <c r="AI93" s="2">
        <f t="shared" si="89"/>
        <v>0</v>
      </c>
      <c r="AJ93" s="2">
        <f t="shared" si="90"/>
        <v>0</v>
      </c>
      <c r="AK93" s="2">
        <v>56.94</v>
      </c>
      <c r="AL93" s="2">
        <v>0</v>
      </c>
      <c r="AM93" s="2">
        <v>0</v>
      </c>
      <c r="AN93" s="2">
        <v>0</v>
      </c>
      <c r="AO93" s="2">
        <v>56.94</v>
      </c>
      <c r="AP93" s="2">
        <v>0</v>
      </c>
      <c r="AQ93" s="2">
        <v>5.47</v>
      </c>
      <c r="AR93" s="2">
        <v>0</v>
      </c>
      <c r="AS93" s="2">
        <v>0</v>
      </c>
      <c r="AT93" s="2">
        <v>103</v>
      </c>
      <c r="AU93" s="2">
        <v>72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148</v>
      </c>
      <c r="BK93" s="2"/>
      <c r="BL93" s="2"/>
      <c r="BM93" s="2">
        <v>50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103</v>
      </c>
      <c r="CA93" s="2">
        <v>72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1"/>
        <v>-65.59</v>
      </c>
      <c r="CQ93" s="2">
        <f t="shared" si="92"/>
        <v>0</v>
      </c>
      <c r="CR93" s="2">
        <f t="shared" si="93"/>
        <v>0</v>
      </c>
      <c r="CS93" s="2">
        <f t="shared" si="94"/>
        <v>0</v>
      </c>
      <c r="CT93" s="2">
        <f t="shared" si="95"/>
        <v>56.94</v>
      </c>
      <c r="CU93" s="2">
        <f t="shared" si="96"/>
        <v>0</v>
      </c>
      <c r="CV93" s="2">
        <f t="shared" si="97"/>
        <v>5.47</v>
      </c>
      <c r="CW93" s="2">
        <f t="shared" si="98"/>
        <v>0</v>
      </c>
      <c r="CX93" s="2">
        <f t="shared" si="99"/>
        <v>0</v>
      </c>
      <c r="CY93" s="2">
        <f t="shared" si="100"/>
        <v>-67.557700000000011</v>
      </c>
      <c r="CZ93" s="2">
        <f t="shared" si="101"/>
        <v>-47.224800000000002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1005</v>
      </c>
      <c r="DV93" s="2" t="s">
        <v>132</v>
      </c>
      <c r="DW93" s="2" t="s">
        <v>132</v>
      </c>
      <c r="DX93" s="2">
        <v>100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385723293</v>
      </c>
      <c r="EF93" s="2">
        <v>30</v>
      </c>
      <c r="EG93" s="2" t="s">
        <v>22</v>
      </c>
      <c r="EH93" s="2">
        <v>0</v>
      </c>
      <c r="EI93" s="2" t="s">
        <v>3</v>
      </c>
      <c r="EJ93" s="2">
        <v>1</v>
      </c>
      <c r="EK93" s="2">
        <v>50</v>
      </c>
      <c r="EL93" s="2" t="s">
        <v>134</v>
      </c>
      <c r="EM93" s="2" t="s">
        <v>135</v>
      </c>
      <c r="EN93" s="2"/>
      <c r="EO93" s="2" t="s">
        <v>3</v>
      </c>
      <c r="EP93" s="2"/>
      <c r="EQ93" s="2">
        <v>0</v>
      </c>
      <c r="ER93" s="2">
        <v>56.94</v>
      </c>
      <c r="ES93" s="2">
        <v>0</v>
      </c>
      <c r="ET93" s="2">
        <v>0</v>
      </c>
      <c r="EU93" s="2">
        <v>0</v>
      </c>
      <c r="EV93" s="2">
        <v>56.94</v>
      </c>
      <c r="EW93" s="2">
        <v>5.47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103</v>
      </c>
      <c r="FY93" s="2">
        <v>72</v>
      </c>
      <c r="FZ93" s="2"/>
      <c r="GA93" s="2" t="s">
        <v>3</v>
      </c>
      <c r="GB93" s="2"/>
      <c r="GC93" s="2"/>
      <c r="GD93" s="2">
        <v>1</v>
      </c>
      <c r="GE93" s="2"/>
      <c r="GF93" s="2">
        <v>1004194431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102"/>
        <v>0</v>
      </c>
      <c r="GM93" s="2">
        <f t="shared" si="103"/>
        <v>-180.37</v>
      </c>
      <c r="GN93" s="2">
        <f t="shared" si="104"/>
        <v>-180.37</v>
      </c>
      <c r="GO93" s="2">
        <f t="shared" si="105"/>
        <v>0</v>
      </c>
      <c r="GP93" s="2">
        <f t="shared" si="106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7"/>
        <v>0</v>
      </c>
      <c r="GW93" s="2">
        <v>1</v>
      </c>
      <c r="GX93" s="2">
        <f t="shared" si="108"/>
        <v>0</v>
      </c>
      <c r="GY93" s="2"/>
      <c r="GZ93" s="2"/>
      <c r="HA93" s="2">
        <v>0</v>
      </c>
      <c r="HB93" s="2">
        <v>0</v>
      </c>
      <c r="HC93" s="2">
        <f t="shared" si="109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ROW(SmtRes!A72)</f>
        <v>72</v>
      </c>
      <c r="D94">
        <f>ROW(EtalonRes!A72)</f>
        <v>72</v>
      </c>
      <c r="E94" t="s">
        <v>145</v>
      </c>
      <c r="F94" t="s">
        <v>146</v>
      </c>
      <c r="G94" t="s">
        <v>147</v>
      </c>
      <c r="H94" t="s">
        <v>132</v>
      </c>
      <c r="I94">
        <f>ROUND(-115.2/100,9)</f>
        <v>-1.1519999999999999</v>
      </c>
      <c r="J94">
        <v>0</v>
      </c>
      <c r="K94">
        <f>ROUND(-115.2/100,9)</f>
        <v>-1.1519999999999999</v>
      </c>
      <c r="O94">
        <f t="shared" si="71"/>
        <v>-3651.4</v>
      </c>
      <c r="P94">
        <f t="shared" si="72"/>
        <v>0</v>
      </c>
      <c r="Q94">
        <f t="shared" si="73"/>
        <v>0</v>
      </c>
      <c r="R94">
        <f t="shared" si="74"/>
        <v>0</v>
      </c>
      <c r="S94">
        <f t="shared" si="75"/>
        <v>-3651.4</v>
      </c>
      <c r="T94">
        <f t="shared" si="76"/>
        <v>0</v>
      </c>
      <c r="U94">
        <f t="shared" si="77"/>
        <v>-6.3014399999999995</v>
      </c>
      <c r="V94">
        <f t="shared" si="78"/>
        <v>0</v>
      </c>
      <c r="W94">
        <f t="shared" si="79"/>
        <v>0</v>
      </c>
      <c r="X94">
        <f t="shared" si="80"/>
        <v>-3760.94</v>
      </c>
      <c r="Y94">
        <f t="shared" si="81"/>
        <v>-2629.01</v>
      </c>
      <c r="AA94">
        <v>413121418</v>
      </c>
      <c r="AB94">
        <f t="shared" si="82"/>
        <v>56.94</v>
      </c>
      <c r="AC94">
        <f t="shared" si="83"/>
        <v>0</v>
      </c>
      <c r="AD94">
        <f t="shared" si="84"/>
        <v>0</v>
      </c>
      <c r="AE94">
        <f t="shared" si="85"/>
        <v>0</v>
      </c>
      <c r="AF94">
        <f t="shared" si="86"/>
        <v>56.94</v>
      </c>
      <c r="AG94">
        <f t="shared" si="87"/>
        <v>0</v>
      </c>
      <c r="AH94">
        <f t="shared" si="88"/>
        <v>5.47</v>
      </c>
      <c r="AI94">
        <f t="shared" si="89"/>
        <v>0</v>
      </c>
      <c r="AJ94">
        <f t="shared" si="90"/>
        <v>0</v>
      </c>
      <c r="AK94">
        <v>56.94</v>
      </c>
      <c r="AL94">
        <v>0</v>
      </c>
      <c r="AM94">
        <v>0</v>
      </c>
      <c r="AN94">
        <v>0</v>
      </c>
      <c r="AO94">
        <v>56.94</v>
      </c>
      <c r="AP94">
        <v>0</v>
      </c>
      <c r="AQ94">
        <v>5.47</v>
      </c>
      <c r="AR94">
        <v>0</v>
      </c>
      <c r="AS94">
        <v>0</v>
      </c>
      <c r="AT94">
        <v>103</v>
      </c>
      <c r="AU94">
        <v>72</v>
      </c>
      <c r="AV94">
        <v>1</v>
      </c>
      <c r="AW94">
        <v>1</v>
      </c>
      <c r="AZ94">
        <v>1</v>
      </c>
      <c r="BA94">
        <v>55.67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148</v>
      </c>
      <c r="BM94">
        <v>50</v>
      </c>
      <c r="BN94">
        <v>0</v>
      </c>
      <c r="BO94" t="s">
        <v>146</v>
      </c>
      <c r="BP94">
        <v>1</v>
      </c>
      <c r="BQ94">
        <v>30</v>
      </c>
      <c r="BR94">
        <v>0</v>
      </c>
      <c r="BS94">
        <v>55.67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72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1"/>
        <v>-3651.4</v>
      </c>
      <c r="CQ94">
        <f t="shared" si="92"/>
        <v>0</v>
      </c>
      <c r="CR94">
        <f t="shared" si="93"/>
        <v>0</v>
      </c>
      <c r="CS94">
        <f t="shared" si="94"/>
        <v>0</v>
      </c>
      <c r="CT94">
        <f t="shared" si="95"/>
        <v>3169.85</v>
      </c>
      <c r="CU94">
        <f t="shared" si="96"/>
        <v>0</v>
      </c>
      <c r="CV94">
        <f t="shared" si="97"/>
        <v>5.47</v>
      </c>
      <c r="CW94">
        <f t="shared" si="98"/>
        <v>0</v>
      </c>
      <c r="CX94">
        <f t="shared" si="99"/>
        <v>0</v>
      </c>
      <c r="CY94">
        <f t="shared" si="100"/>
        <v>-3760.942</v>
      </c>
      <c r="CZ94">
        <f t="shared" si="101"/>
        <v>-2629.0079999999998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132</v>
      </c>
      <c r="DW94" t="s">
        <v>132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385723293</v>
      </c>
      <c r="EF94">
        <v>30</v>
      </c>
      <c r="EG94" t="s">
        <v>22</v>
      </c>
      <c r="EH94">
        <v>0</v>
      </c>
      <c r="EI94" t="s">
        <v>3</v>
      </c>
      <c r="EJ94">
        <v>1</v>
      </c>
      <c r="EK94">
        <v>50</v>
      </c>
      <c r="EL94" t="s">
        <v>134</v>
      </c>
      <c r="EM94" t="s">
        <v>135</v>
      </c>
      <c r="EO94" t="s">
        <v>3</v>
      </c>
      <c r="EQ94">
        <v>0</v>
      </c>
      <c r="ER94">
        <v>56.94</v>
      </c>
      <c r="ES94">
        <v>0</v>
      </c>
      <c r="ET94">
        <v>0</v>
      </c>
      <c r="EU94">
        <v>0</v>
      </c>
      <c r="EV94">
        <v>56.94</v>
      </c>
      <c r="EW94">
        <v>5.47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103</v>
      </c>
      <c r="FY94">
        <v>72</v>
      </c>
      <c r="GA94" t="s">
        <v>3</v>
      </c>
      <c r="GD94">
        <v>1</v>
      </c>
      <c r="GF94">
        <v>1004194431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2"/>
        <v>0</v>
      </c>
      <c r="GM94">
        <f t="shared" si="103"/>
        <v>-10041.35</v>
      </c>
      <c r="GN94">
        <f t="shared" si="104"/>
        <v>-10041.35</v>
      </c>
      <c r="GO94">
        <f t="shared" si="105"/>
        <v>0</v>
      </c>
      <c r="GP94">
        <f t="shared" si="106"/>
        <v>0</v>
      </c>
      <c r="GR94">
        <v>0</v>
      </c>
      <c r="GS94">
        <v>3</v>
      </c>
      <c r="GT94">
        <v>0</v>
      </c>
      <c r="GU94" t="s">
        <v>3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18</v>
      </c>
      <c r="B95" s="2">
        <v>1</v>
      </c>
      <c r="C95" s="2">
        <v>70</v>
      </c>
      <c r="D95" s="2"/>
      <c r="E95" s="2" t="s">
        <v>149</v>
      </c>
      <c r="F95" s="2" t="s">
        <v>137</v>
      </c>
      <c r="G95" s="2" t="s">
        <v>138</v>
      </c>
      <c r="H95" s="2" t="s">
        <v>55</v>
      </c>
      <c r="I95" s="2">
        <f>I93*J95</f>
        <v>-5.76</v>
      </c>
      <c r="J95" s="2">
        <v>5</v>
      </c>
      <c r="K95" s="2">
        <v>5</v>
      </c>
      <c r="L95" s="2"/>
      <c r="M95" s="2"/>
      <c r="N95" s="2"/>
      <c r="O95" s="2">
        <f t="shared" si="71"/>
        <v>-721.9</v>
      </c>
      <c r="P95" s="2">
        <f t="shared" si="72"/>
        <v>-721.9</v>
      </c>
      <c r="Q95" s="2">
        <f t="shared" si="73"/>
        <v>0</v>
      </c>
      <c r="R95" s="2">
        <f t="shared" si="74"/>
        <v>0</v>
      </c>
      <c r="S95" s="2">
        <f t="shared" si="75"/>
        <v>0</v>
      </c>
      <c r="T95" s="2">
        <f t="shared" si="76"/>
        <v>0</v>
      </c>
      <c r="U95" s="2">
        <f t="shared" si="77"/>
        <v>0</v>
      </c>
      <c r="V95" s="2">
        <f t="shared" si="78"/>
        <v>0</v>
      </c>
      <c r="W95" s="2">
        <f t="shared" si="79"/>
        <v>0</v>
      </c>
      <c r="X95" s="2">
        <f t="shared" si="80"/>
        <v>0</v>
      </c>
      <c r="Y95" s="2">
        <f t="shared" si="81"/>
        <v>0</v>
      </c>
      <c r="Z95" s="2"/>
      <c r="AA95" s="2">
        <v>413121420</v>
      </c>
      <c r="AB95" s="2">
        <f t="shared" si="82"/>
        <v>125.33</v>
      </c>
      <c r="AC95" s="2">
        <f t="shared" si="83"/>
        <v>125.33</v>
      </c>
      <c r="AD95" s="2">
        <f t="shared" si="84"/>
        <v>0</v>
      </c>
      <c r="AE95" s="2">
        <f t="shared" si="85"/>
        <v>0</v>
      </c>
      <c r="AF95" s="2">
        <f t="shared" si="86"/>
        <v>0</v>
      </c>
      <c r="AG95" s="2">
        <f t="shared" si="87"/>
        <v>0</v>
      </c>
      <c r="AH95" s="2">
        <f t="shared" si="88"/>
        <v>0</v>
      </c>
      <c r="AI95" s="2">
        <f t="shared" si="89"/>
        <v>0</v>
      </c>
      <c r="AJ95" s="2">
        <f t="shared" si="90"/>
        <v>0</v>
      </c>
      <c r="AK95" s="2">
        <v>125.33</v>
      </c>
      <c r="AL95" s="2">
        <v>125.33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103</v>
      </c>
      <c r="AU95" s="2">
        <v>72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139</v>
      </c>
      <c r="BK95" s="2"/>
      <c r="BL95" s="2"/>
      <c r="BM95" s="2">
        <v>50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103</v>
      </c>
      <c r="CA95" s="2">
        <v>72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1"/>
        <v>-721.9</v>
      </c>
      <c r="CQ95" s="2">
        <f t="shared" si="92"/>
        <v>125.33</v>
      </c>
      <c r="CR95" s="2">
        <f t="shared" si="93"/>
        <v>0</v>
      </c>
      <c r="CS95" s="2">
        <f t="shared" si="94"/>
        <v>0</v>
      </c>
      <c r="CT95" s="2">
        <f t="shared" si="95"/>
        <v>0</v>
      </c>
      <c r="CU95" s="2">
        <f t="shared" si="96"/>
        <v>0</v>
      </c>
      <c r="CV95" s="2">
        <f t="shared" si="97"/>
        <v>0</v>
      </c>
      <c r="CW95" s="2">
        <f t="shared" si="98"/>
        <v>0</v>
      </c>
      <c r="CX95" s="2">
        <f t="shared" si="99"/>
        <v>0</v>
      </c>
      <c r="CY95" s="2">
        <f t="shared" si="100"/>
        <v>0</v>
      </c>
      <c r="CZ95" s="2">
        <f t="shared" si="101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1007</v>
      </c>
      <c r="DV95" s="2" t="s">
        <v>55</v>
      </c>
      <c r="DW95" s="2" t="s">
        <v>55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385723293</v>
      </c>
      <c r="EF95" s="2">
        <v>30</v>
      </c>
      <c r="EG95" s="2" t="s">
        <v>22</v>
      </c>
      <c r="EH95" s="2">
        <v>0</v>
      </c>
      <c r="EI95" s="2" t="s">
        <v>3</v>
      </c>
      <c r="EJ95" s="2">
        <v>1</v>
      </c>
      <c r="EK95" s="2">
        <v>50</v>
      </c>
      <c r="EL95" s="2" t="s">
        <v>134</v>
      </c>
      <c r="EM95" s="2" t="s">
        <v>135</v>
      </c>
      <c r="EN95" s="2"/>
      <c r="EO95" s="2" t="s">
        <v>3</v>
      </c>
      <c r="EP95" s="2"/>
      <c r="EQ95" s="2">
        <v>0</v>
      </c>
      <c r="ER95" s="2">
        <v>125.33</v>
      </c>
      <c r="ES95" s="2">
        <v>125.33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103</v>
      </c>
      <c r="FY95" s="2">
        <v>72</v>
      </c>
      <c r="FZ95" s="2"/>
      <c r="GA95" s="2" t="s">
        <v>3</v>
      </c>
      <c r="GB95" s="2"/>
      <c r="GC95" s="2"/>
      <c r="GD95" s="2">
        <v>1</v>
      </c>
      <c r="GE95" s="2"/>
      <c r="GF95" s="2">
        <v>-302152214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102"/>
        <v>0</v>
      </c>
      <c r="GM95" s="2">
        <f t="shared" si="103"/>
        <v>-721.9</v>
      </c>
      <c r="GN95" s="2">
        <f t="shared" si="104"/>
        <v>-721.9</v>
      </c>
      <c r="GO95" s="2">
        <f t="shared" si="105"/>
        <v>0</v>
      </c>
      <c r="GP95" s="2">
        <f t="shared" si="106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7"/>
        <v>0</v>
      </c>
      <c r="GW95" s="2">
        <v>1</v>
      </c>
      <c r="GX95" s="2">
        <f t="shared" si="108"/>
        <v>0</v>
      </c>
      <c r="GY95" s="2"/>
      <c r="GZ95" s="2"/>
      <c r="HA95" s="2">
        <v>0</v>
      </c>
      <c r="HB95" s="2">
        <v>0</v>
      </c>
      <c r="HC95" s="2">
        <f t="shared" si="109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C96">
        <v>72</v>
      </c>
      <c r="E96" t="s">
        <v>149</v>
      </c>
      <c r="F96" t="s">
        <v>137</v>
      </c>
      <c r="G96" t="s">
        <v>138</v>
      </c>
      <c r="H96" t="s">
        <v>55</v>
      </c>
      <c r="I96">
        <f>I94*J96</f>
        <v>-5.76</v>
      </c>
      <c r="J96">
        <v>5</v>
      </c>
      <c r="K96">
        <v>5</v>
      </c>
      <c r="O96">
        <f t="shared" si="71"/>
        <v>-5298.75</v>
      </c>
      <c r="P96">
        <f t="shared" si="72"/>
        <v>-5298.75</v>
      </c>
      <c r="Q96">
        <f t="shared" si="73"/>
        <v>0</v>
      </c>
      <c r="R96">
        <f t="shared" si="74"/>
        <v>0</v>
      </c>
      <c r="S96">
        <f t="shared" si="75"/>
        <v>0</v>
      </c>
      <c r="T96">
        <f t="shared" si="76"/>
        <v>0</v>
      </c>
      <c r="U96">
        <f t="shared" si="77"/>
        <v>0</v>
      </c>
      <c r="V96">
        <f t="shared" si="78"/>
        <v>0</v>
      </c>
      <c r="W96">
        <f t="shared" si="79"/>
        <v>0</v>
      </c>
      <c r="X96">
        <f t="shared" si="80"/>
        <v>0</v>
      </c>
      <c r="Y96">
        <f t="shared" si="81"/>
        <v>0</v>
      </c>
      <c r="AA96">
        <v>413121418</v>
      </c>
      <c r="AB96">
        <f t="shared" si="82"/>
        <v>125.33</v>
      </c>
      <c r="AC96">
        <f t="shared" si="83"/>
        <v>125.33</v>
      </c>
      <c r="AD96">
        <f t="shared" si="84"/>
        <v>0</v>
      </c>
      <c r="AE96">
        <f t="shared" si="85"/>
        <v>0</v>
      </c>
      <c r="AF96">
        <f t="shared" si="86"/>
        <v>0</v>
      </c>
      <c r="AG96">
        <f t="shared" si="87"/>
        <v>0</v>
      </c>
      <c r="AH96">
        <f t="shared" si="88"/>
        <v>0</v>
      </c>
      <c r="AI96">
        <f t="shared" si="89"/>
        <v>0</v>
      </c>
      <c r="AJ96">
        <f t="shared" si="90"/>
        <v>0</v>
      </c>
      <c r="AK96">
        <v>125.33</v>
      </c>
      <c r="AL96">
        <v>125.33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103</v>
      </c>
      <c r="AU96">
        <v>72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7.34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139</v>
      </c>
      <c r="BM96">
        <v>50</v>
      </c>
      <c r="BN96">
        <v>0</v>
      </c>
      <c r="BO96" t="s">
        <v>137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72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1"/>
        <v>-5298.75</v>
      </c>
      <c r="CQ96">
        <f t="shared" si="92"/>
        <v>919.92</v>
      </c>
      <c r="CR96">
        <f t="shared" si="93"/>
        <v>0</v>
      </c>
      <c r="CS96">
        <f t="shared" si="94"/>
        <v>0</v>
      </c>
      <c r="CT96">
        <f t="shared" si="95"/>
        <v>0</v>
      </c>
      <c r="CU96">
        <f t="shared" si="96"/>
        <v>0</v>
      </c>
      <c r="CV96">
        <f t="shared" si="97"/>
        <v>0</v>
      </c>
      <c r="CW96">
        <f t="shared" si="98"/>
        <v>0</v>
      </c>
      <c r="CX96">
        <f t="shared" si="99"/>
        <v>0</v>
      </c>
      <c r="CY96">
        <f t="shared" si="100"/>
        <v>0</v>
      </c>
      <c r="CZ96">
        <f t="shared" si="101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55</v>
      </c>
      <c r="DW96" t="s">
        <v>55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385723293</v>
      </c>
      <c r="EF96">
        <v>30</v>
      </c>
      <c r="EG96" t="s">
        <v>22</v>
      </c>
      <c r="EH96">
        <v>0</v>
      </c>
      <c r="EI96" t="s">
        <v>3</v>
      </c>
      <c r="EJ96">
        <v>1</v>
      </c>
      <c r="EK96">
        <v>50</v>
      </c>
      <c r="EL96" t="s">
        <v>134</v>
      </c>
      <c r="EM96" t="s">
        <v>135</v>
      </c>
      <c r="EO96" t="s">
        <v>3</v>
      </c>
      <c r="EQ96">
        <v>0</v>
      </c>
      <c r="ER96">
        <v>125.33</v>
      </c>
      <c r="ES96">
        <v>125.33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103</v>
      </c>
      <c r="FY96">
        <v>72</v>
      </c>
      <c r="GA96" t="s">
        <v>3</v>
      </c>
      <c r="GD96">
        <v>1</v>
      </c>
      <c r="GF96">
        <v>-302152214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2"/>
        <v>0</v>
      </c>
      <c r="GM96">
        <f t="shared" si="103"/>
        <v>-5298.75</v>
      </c>
      <c r="GN96">
        <f t="shared" si="104"/>
        <v>-5298.75</v>
      </c>
      <c r="GO96">
        <f t="shared" si="105"/>
        <v>0</v>
      </c>
      <c r="GP96">
        <f t="shared" si="106"/>
        <v>0</v>
      </c>
      <c r="GR96">
        <v>0</v>
      </c>
      <c r="GS96">
        <v>3</v>
      </c>
      <c r="GT96">
        <v>0</v>
      </c>
      <c r="GU96" t="s">
        <v>3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>
        <f>ROW(SmtRes!A75)</f>
        <v>75</v>
      </c>
      <c r="D97" s="2">
        <f>ROW(EtalonRes!A75)</f>
        <v>75</v>
      </c>
      <c r="E97" s="2" t="s">
        <v>150</v>
      </c>
      <c r="F97" s="2" t="s">
        <v>151</v>
      </c>
      <c r="G97" s="2" t="s">
        <v>152</v>
      </c>
      <c r="H97" s="2" t="s">
        <v>132</v>
      </c>
      <c r="I97" s="2">
        <f>ROUND(ROUND(115.2/100,5),9)</f>
        <v>1.1519999999999999</v>
      </c>
      <c r="J97" s="2">
        <v>0</v>
      </c>
      <c r="K97" s="2">
        <f>ROUND(ROUND(115.2/100,5),9)</f>
        <v>1.1519999999999999</v>
      </c>
      <c r="L97" s="2"/>
      <c r="M97" s="2"/>
      <c r="N97" s="2"/>
      <c r="O97" s="2">
        <f t="shared" si="71"/>
        <v>149.07</v>
      </c>
      <c r="P97" s="2">
        <f t="shared" si="72"/>
        <v>81.45</v>
      </c>
      <c r="Q97" s="2">
        <f t="shared" si="73"/>
        <v>0</v>
      </c>
      <c r="R97" s="2">
        <f t="shared" si="74"/>
        <v>0</v>
      </c>
      <c r="S97" s="2">
        <f t="shared" si="75"/>
        <v>67.62</v>
      </c>
      <c r="T97" s="2">
        <f t="shared" si="76"/>
        <v>0</v>
      </c>
      <c r="U97" s="2">
        <f t="shared" si="77"/>
        <v>6.0479999999999992</v>
      </c>
      <c r="V97" s="2">
        <f t="shared" si="78"/>
        <v>0</v>
      </c>
      <c r="W97" s="2">
        <f t="shared" si="79"/>
        <v>0</v>
      </c>
      <c r="X97" s="2">
        <f t="shared" si="80"/>
        <v>69.650000000000006</v>
      </c>
      <c r="Y97" s="2">
        <f t="shared" si="81"/>
        <v>48.69</v>
      </c>
      <c r="Z97" s="2"/>
      <c r="AA97" s="2">
        <v>413121420</v>
      </c>
      <c r="AB97" s="2">
        <f t="shared" si="82"/>
        <v>129.4</v>
      </c>
      <c r="AC97" s="2">
        <f t="shared" si="83"/>
        <v>70.7</v>
      </c>
      <c r="AD97" s="2">
        <f t="shared" si="84"/>
        <v>0</v>
      </c>
      <c r="AE97" s="2">
        <f t="shared" si="85"/>
        <v>0</v>
      </c>
      <c r="AF97" s="2">
        <f t="shared" si="86"/>
        <v>58.7</v>
      </c>
      <c r="AG97" s="2">
        <f t="shared" si="87"/>
        <v>0</v>
      </c>
      <c r="AH97" s="2">
        <f t="shared" si="88"/>
        <v>5.25</v>
      </c>
      <c r="AI97" s="2">
        <f t="shared" si="89"/>
        <v>0</v>
      </c>
      <c r="AJ97" s="2">
        <f t="shared" si="90"/>
        <v>0</v>
      </c>
      <c r="AK97" s="2">
        <v>129.4</v>
      </c>
      <c r="AL97" s="2">
        <v>70.7</v>
      </c>
      <c r="AM97" s="2">
        <v>0</v>
      </c>
      <c r="AN97" s="2">
        <v>0</v>
      </c>
      <c r="AO97" s="2">
        <v>58.7</v>
      </c>
      <c r="AP97" s="2">
        <v>0</v>
      </c>
      <c r="AQ97" s="2">
        <v>5.25</v>
      </c>
      <c r="AR97" s="2">
        <v>0</v>
      </c>
      <c r="AS97" s="2">
        <v>0</v>
      </c>
      <c r="AT97" s="2">
        <v>103</v>
      </c>
      <c r="AU97" s="2">
        <v>72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153</v>
      </c>
      <c r="BK97" s="2"/>
      <c r="BL97" s="2"/>
      <c r="BM97" s="2">
        <v>50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103</v>
      </c>
      <c r="CA97" s="2">
        <v>72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1"/>
        <v>149.07</v>
      </c>
      <c r="CQ97" s="2">
        <f t="shared" si="92"/>
        <v>70.7</v>
      </c>
      <c r="CR97" s="2">
        <f t="shared" si="93"/>
        <v>0</v>
      </c>
      <c r="CS97" s="2">
        <f t="shared" si="94"/>
        <v>0</v>
      </c>
      <c r="CT97" s="2">
        <f t="shared" si="95"/>
        <v>58.7</v>
      </c>
      <c r="CU97" s="2">
        <f t="shared" si="96"/>
        <v>0</v>
      </c>
      <c r="CV97" s="2">
        <f t="shared" si="97"/>
        <v>5.25</v>
      </c>
      <c r="CW97" s="2">
        <f t="shared" si="98"/>
        <v>0</v>
      </c>
      <c r="CX97" s="2">
        <f t="shared" si="99"/>
        <v>0</v>
      </c>
      <c r="CY97" s="2">
        <f t="shared" si="100"/>
        <v>69.648600000000002</v>
      </c>
      <c r="CZ97" s="2">
        <f t="shared" si="101"/>
        <v>48.686400000000006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1005</v>
      </c>
      <c r="DV97" s="2" t="s">
        <v>132</v>
      </c>
      <c r="DW97" s="2" t="s">
        <v>132</v>
      </c>
      <c r="DX97" s="2">
        <v>100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385723293</v>
      </c>
      <c r="EF97" s="2">
        <v>30</v>
      </c>
      <c r="EG97" s="2" t="s">
        <v>22</v>
      </c>
      <c r="EH97" s="2">
        <v>0</v>
      </c>
      <c r="EI97" s="2" t="s">
        <v>3</v>
      </c>
      <c r="EJ97" s="2">
        <v>1</v>
      </c>
      <c r="EK97" s="2">
        <v>50</v>
      </c>
      <c r="EL97" s="2" t="s">
        <v>134</v>
      </c>
      <c r="EM97" s="2" t="s">
        <v>135</v>
      </c>
      <c r="EN97" s="2"/>
      <c r="EO97" s="2" t="s">
        <v>3</v>
      </c>
      <c r="EP97" s="2"/>
      <c r="EQ97" s="2">
        <v>0</v>
      </c>
      <c r="ER97" s="2">
        <v>129.4</v>
      </c>
      <c r="ES97" s="2">
        <v>70.7</v>
      </c>
      <c r="ET97" s="2">
        <v>0</v>
      </c>
      <c r="EU97" s="2">
        <v>0</v>
      </c>
      <c r="EV97" s="2">
        <v>58.7</v>
      </c>
      <c r="EW97" s="2">
        <v>5.25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103</v>
      </c>
      <c r="FY97" s="2">
        <v>72</v>
      </c>
      <c r="FZ97" s="2"/>
      <c r="GA97" s="2" t="s">
        <v>3</v>
      </c>
      <c r="GB97" s="2"/>
      <c r="GC97" s="2"/>
      <c r="GD97" s="2">
        <v>1</v>
      </c>
      <c r="GE97" s="2"/>
      <c r="GF97" s="2">
        <v>-4149175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102"/>
        <v>0</v>
      </c>
      <c r="GM97" s="2">
        <f t="shared" si="103"/>
        <v>267.41000000000003</v>
      </c>
      <c r="GN97" s="2">
        <f t="shared" si="104"/>
        <v>267.41000000000003</v>
      </c>
      <c r="GO97" s="2">
        <f t="shared" si="105"/>
        <v>0</v>
      </c>
      <c r="GP97" s="2">
        <f t="shared" si="106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7"/>
        <v>0</v>
      </c>
      <c r="GW97" s="2">
        <v>1</v>
      </c>
      <c r="GX97" s="2">
        <f t="shared" si="108"/>
        <v>0</v>
      </c>
      <c r="GY97" s="2"/>
      <c r="GZ97" s="2"/>
      <c r="HA97" s="2">
        <v>0</v>
      </c>
      <c r="HB97" s="2">
        <v>0</v>
      </c>
      <c r="HC97" s="2">
        <f t="shared" si="109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ROW(SmtRes!A78)</f>
        <v>78</v>
      </c>
      <c r="D98">
        <f>ROW(EtalonRes!A78)</f>
        <v>78</v>
      </c>
      <c r="E98" t="s">
        <v>150</v>
      </c>
      <c r="F98" t="s">
        <v>151</v>
      </c>
      <c r="G98" t="s">
        <v>152</v>
      </c>
      <c r="H98" t="s">
        <v>132</v>
      </c>
      <c r="I98">
        <f>ROUND(ROUND(115.2/100,5),9)</f>
        <v>1.1519999999999999</v>
      </c>
      <c r="J98">
        <v>0</v>
      </c>
      <c r="K98">
        <f>ROUND(ROUND(115.2/100,5),9)</f>
        <v>1.1519999999999999</v>
      </c>
      <c r="O98">
        <f t="shared" si="71"/>
        <v>4395.6499999999996</v>
      </c>
      <c r="P98">
        <f t="shared" si="72"/>
        <v>631.24</v>
      </c>
      <c r="Q98">
        <f t="shared" si="73"/>
        <v>0</v>
      </c>
      <c r="R98">
        <f t="shared" si="74"/>
        <v>0</v>
      </c>
      <c r="S98">
        <f t="shared" si="75"/>
        <v>3764.41</v>
      </c>
      <c r="T98">
        <f t="shared" si="76"/>
        <v>0</v>
      </c>
      <c r="U98">
        <f t="shared" si="77"/>
        <v>6.0479999999999992</v>
      </c>
      <c r="V98">
        <f t="shared" si="78"/>
        <v>0</v>
      </c>
      <c r="W98">
        <f t="shared" si="79"/>
        <v>0</v>
      </c>
      <c r="X98">
        <f t="shared" si="80"/>
        <v>3877.34</v>
      </c>
      <c r="Y98">
        <f t="shared" si="81"/>
        <v>2710.38</v>
      </c>
      <c r="AA98">
        <v>413121418</v>
      </c>
      <c r="AB98">
        <f t="shared" si="82"/>
        <v>129.4</v>
      </c>
      <c r="AC98">
        <f t="shared" si="83"/>
        <v>70.7</v>
      </c>
      <c r="AD98">
        <f t="shared" si="84"/>
        <v>0</v>
      </c>
      <c r="AE98">
        <f t="shared" si="85"/>
        <v>0</v>
      </c>
      <c r="AF98">
        <f t="shared" si="86"/>
        <v>58.7</v>
      </c>
      <c r="AG98">
        <f t="shared" si="87"/>
        <v>0</v>
      </c>
      <c r="AH98">
        <f t="shared" si="88"/>
        <v>5.25</v>
      </c>
      <c r="AI98">
        <f t="shared" si="89"/>
        <v>0</v>
      </c>
      <c r="AJ98">
        <f t="shared" si="90"/>
        <v>0</v>
      </c>
      <c r="AK98">
        <v>129.4</v>
      </c>
      <c r="AL98">
        <v>70.7</v>
      </c>
      <c r="AM98">
        <v>0</v>
      </c>
      <c r="AN98">
        <v>0</v>
      </c>
      <c r="AO98">
        <v>58.7</v>
      </c>
      <c r="AP98">
        <v>0</v>
      </c>
      <c r="AQ98">
        <v>5.25</v>
      </c>
      <c r="AR98">
        <v>0</v>
      </c>
      <c r="AS98">
        <v>0</v>
      </c>
      <c r="AT98">
        <v>103</v>
      </c>
      <c r="AU98">
        <v>72</v>
      </c>
      <c r="AV98">
        <v>1</v>
      </c>
      <c r="AW98">
        <v>1</v>
      </c>
      <c r="AZ98">
        <v>1</v>
      </c>
      <c r="BA98">
        <v>55.67</v>
      </c>
      <c r="BB98">
        <v>1</v>
      </c>
      <c r="BC98">
        <v>7.75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153</v>
      </c>
      <c r="BM98">
        <v>50</v>
      </c>
      <c r="BN98">
        <v>0</v>
      </c>
      <c r="BO98" t="s">
        <v>151</v>
      </c>
      <c r="BP98">
        <v>1</v>
      </c>
      <c r="BQ98">
        <v>30</v>
      </c>
      <c r="BR98">
        <v>0</v>
      </c>
      <c r="BS98">
        <v>55.67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72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1"/>
        <v>4395.6499999999996</v>
      </c>
      <c r="CQ98">
        <f t="shared" si="92"/>
        <v>547.92999999999995</v>
      </c>
      <c r="CR98">
        <f t="shared" si="93"/>
        <v>0</v>
      </c>
      <c r="CS98">
        <f t="shared" si="94"/>
        <v>0</v>
      </c>
      <c r="CT98">
        <f t="shared" si="95"/>
        <v>3267.83</v>
      </c>
      <c r="CU98">
        <f t="shared" si="96"/>
        <v>0</v>
      </c>
      <c r="CV98">
        <f t="shared" si="97"/>
        <v>5.25</v>
      </c>
      <c r="CW98">
        <f t="shared" si="98"/>
        <v>0</v>
      </c>
      <c r="CX98">
        <f t="shared" si="99"/>
        <v>0</v>
      </c>
      <c r="CY98">
        <f t="shared" si="100"/>
        <v>3877.3422999999998</v>
      </c>
      <c r="CZ98">
        <f t="shared" si="101"/>
        <v>2710.3752000000004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1005</v>
      </c>
      <c r="DV98" t="s">
        <v>132</v>
      </c>
      <c r="DW98" t="s">
        <v>132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385723293</v>
      </c>
      <c r="EF98">
        <v>30</v>
      </c>
      <c r="EG98" t="s">
        <v>22</v>
      </c>
      <c r="EH98">
        <v>0</v>
      </c>
      <c r="EI98" t="s">
        <v>3</v>
      </c>
      <c r="EJ98">
        <v>1</v>
      </c>
      <c r="EK98">
        <v>50</v>
      </c>
      <c r="EL98" t="s">
        <v>134</v>
      </c>
      <c r="EM98" t="s">
        <v>135</v>
      </c>
      <c r="EO98" t="s">
        <v>3</v>
      </c>
      <c r="EQ98">
        <v>0</v>
      </c>
      <c r="ER98">
        <v>129.4</v>
      </c>
      <c r="ES98">
        <v>70.7</v>
      </c>
      <c r="ET98">
        <v>0</v>
      </c>
      <c r="EU98">
        <v>0</v>
      </c>
      <c r="EV98">
        <v>58.7</v>
      </c>
      <c r="EW98">
        <v>5.25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72</v>
      </c>
      <c r="GA98" t="s">
        <v>3</v>
      </c>
      <c r="GD98">
        <v>1</v>
      </c>
      <c r="GF98">
        <v>-4149175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10983.37</v>
      </c>
      <c r="GN98">
        <f t="shared" si="104"/>
        <v>10983.37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3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18</v>
      </c>
      <c r="B99" s="2">
        <v>1</v>
      </c>
      <c r="C99" s="2">
        <v>75</v>
      </c>
      <c r="D99" s="2"/>
      <c r="E99" s="2" t="s">
        <v>154</v>
      </c>
      <c r="F99" s="2" t="s">
        <v>155</v>
      </c>
      <c r="G99" s="2" t="s">
        <v>156</v>
      </c>
      <c r="H99" s="2" t="s">
        <v>157</v>
      </c>
      <c r="I99" s="2">
        <f>I97*J99</f>
        <v>4.6079999999999997</v>
      </c>
      <c r="J99" s="2">
        <v>4</v>
      </c>
      <c r="K99" s="2">
        <v>4</v>
      </c>
      <c r="L99" s="2"/>
      <c r="M99" s="2"/>
      <c r="N99" s="2"/>
      <c r="O99" s="2">
        <f t="shared" si="71"/>
        <v>266.85000000000002</v>
      </c>
      <c r="P99" s="2">
        <f t="shared" si="72"/>
        <v>266.85000000000002</v>
      </c>
      <c r="Q99" s="2">
        <f t="shared" si="73"/>
        <v>0</v>
      </c>
      <c r="R99" s="2">
        <f t="shared" si="74"/>
        <v>0</v>
      </c>
      <c r="S99" s="2">
        <f t="shared" si="75"/>
        <v>0</v>
      </c>
      <c r="T99" s="2">
        <f t="shared" si="76"/>
        <v>0</v>
      </c>
      <c r="U99" s="2">
        <f t="shared" si="77"/>
        <v>0</v>
      </c>
      <c r="V99" s="2">
        <f t="shared" si="78"/>
        <v>0</v>
      </c>
      <c r="W99" s="2">
        <f t="shared" si="79"/>
        <v>0</v>
      </c>
      <c r="X99" s="2">
        <f t="shared" si="80"/>
        <v>0</v>
      </c>
      <c r="Y99" s="2">
        <f t="shared" si="81"/>
        <v>0</v>
      </c>
      <c r="Z99" s="2"/>
      <c r="AA99" s="2">
        <v>413121420</v>
      </c>
      <c r="AB99" s="2">
        <f t="shared" si="82"/>
        <v>57.91</v>
      </c>
      <c r="AC99" s="2">
        <f t="shared" si="83"/>
        <v>57.91</v>
      </c>
      <c r="AD99" s="2">
        <f t="shared" si="84"/>
        <v>0</v>
      </c>
      <c r="AE99" s="2">
        <f t="shared" si="85"/>
        <v>0</v>
      </c>
      <c r="AF99" s="2">
        <f t="shared" si="86"/>
        <v>0</v>
      </c>
      <c r="AG99" s="2">
        <f t="shared" si="87"/>
        <v>0</v>
      </c>
      <c r="AH99" s="2">
        <f t="shared" si="88"/>
        <v>0</v>
      </c>
      <c r="AI99" s="2">
        <f t="shared" si="89"/>
        <v>0</v>
      </c>
      <c r="AJ99" s="2">
        <f t="shared" si="90"/>
        <v>0</v>
      </c>
      <c r="AK99" s="2">
        <v>57.91</v>
      </c>
      <c r="AL99" s="2">
        <v>57.91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103</v>
      </c>
      <c r="AU99" s="2">
        <v>72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158</v>
      </c>
      <c r="BK99" s="2"/>
      <c r="BL99" s="2"/>
      <c r="BM99" s="2">
        <v>50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103</v>
      </c>
      <c r="CA99" s="2">
        <v>72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1"/>
        <v>266.85000000000002</v>
      </c>
      <c r="CQ99" s="2">
        <f t="shared" si="92"/>
        <v>57.91</v>
      </c>
      <c r="CR99" s="2">
        <f t="shared" si="93"/>
        <v>0</v>
      </c>
      <c r="CS99" s="2">
        <f t="shared" si="94"/>
        <v>0</v>
      </c>
      <c r="CT99" s="2">
        <f t="shared" si="95"/>
        <v>0</v>
      </c>
      <c r="CU99" s="2">
        <f t="shared" si="96"/>
        <v>0</v>
      </c>
      <c r="CV99" s="2">
        <f t="shared" si="97"/>
        <v>0</v>
      </c>
      <c r="CW99" s="2">
        <f t="shared" si="98"/>
        <v>0</v>
      </c>
      <c r="CX99" s="2">
        <f t="shared" si="99"/>
        <v>0</v>
      </c>
      <c r="CY99" s="2">
        <f t="shared" si="100"/>
        <v>0</v>
      </c>
      <c r="CZ99" s="2">
        <f t="shared" si="101"/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1009</v>
      </c>
      <c r="DV99" s="2" t="s">
        <v>157</v>
      </c>
      <c r="DW99" s="2" t="s">
        <v>157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385723293</v>
      </c>
      <c r="EF99" s="2">
        <v>30</v>
      </c>
      <c r="EG99" s="2" t="s">
        <v>22</v>
      </c>
      <c r="EH99" s="2">
        <v>0</v>
      </c>
      <c r="EI99" s="2" t="s">
        <v>3</v>
      </c>
      <c r="EJ99" s="2">
        <v>1</v>
      </c>
      <c r="EK99" s="2">
        <v>50</v>
      </c>
      <c r="EL99" s="2" t="s">
        <v>134</v>
      </c>
      <c r="EM99" s="2" t="s">
        <v>135</v>
      </c>
      <c r="EN99" s="2"/>
      <c r="EO99" s="2" t="s">
        <v>3</v>
      </c>
      <c r="EP99" s="2"/>
      <c r="EQ99" s="2">
        <v>0</v>
      </c>
      <c r="ER99" s="2">
        <v>57.91</v>
      </c>
      <c r="ES99" s="2">
        <v>57.91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103</v>
      </c>
      <c r="FY99" s="2">
        <v>72</v>
      </c>
      <c r="FZ99" s="2"/>
      <c r="GA99" s="2" t="s">
        <v>3</v>
      </c>
      <c r="GB99" s="2"/>
      <c r="GC99" s="2"/>
      <c r="GD99" s="2">
        <v>1</v>
      </c>
      <c r="GE99" s="2"/>
      <c r="GF99" s="2">
        <v>2069131811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102"/>
        <v>0</v>
      </c>
      <c r="GM99" s="2">
        <f t="shared" si="103"/>
        <v>266.85000000000002</v>
      </c>
      <c r="GN99" s="2">
        <f t="shared" si="104"/>
        <v>266.85000000000002</v>
      </c>
      <c r="GO99" s="2">
        <f t="shared" si="105"/>
        <v>0</v>
      </c>
      <c r="GP99" s="2">
        <f t="shared" si="106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7"/>
        <v>0</v>
      </c>
      <c r="GW99" s="2">
        <v>1</v>
      </c>
      <c r="GX99" s="2">
        <f t="shared" si="108"/>
        <v>0</v>
      </c>
      <c r="GY99" s="2"/>
      <c r="GZ99" s="2"/>
      <c r="HA99" s="2">
        <v>0</v>
      </c>
      <c r="HB99" s="2">
        <v>0</v>
      </c>
      <c r="HC99" s="2">
        <f t="shared" si="109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C100">
        <v>78</v>
      </c>
      <c r="E100" t="s">
        <v>154</v>
      </c>
      <c r="F100" t="s">
        <v>155</v>
      </c>
      <c r="G100" t="s">
        <v>156</v>
      </c>
      <c r="H100" t="s">
        <v>157</v>
      </c>
      <c r="I100">
        <f>I98*J100</f>
        <v>4.6079999999999997</v>
      </c>
      <c r="J100">
        <v>4</v>
      </c>
      <c r="K100">
        <v>4</v>
      </c>
      <c r="O100">
        <f t="shared" si="71"/>
        <v>936.64</v>
      </c>
      <c r="P100">
        <f t="shared" si="72"/>
        <v>936.64</v>
      </c>
      <c r="Q100">
        <f t="shared" si="73"/>
        <v>0</v>
      </c>
      <c r="R100">
        <f t="shared" si="74"/>
        <v>0</v>
      </c>
      <c r="S100">
        <f t="shared" si="75"/>
        <v>0</v>
      </c>
      <c r="T100">
        <f t="shared" si="76"/>
        <v>0</v>
      </c>
      <c r="U100">
        <f t="shared" si="77"/>
        <v>0</v>
      </c>
      <c r="V100">
        <f t="shared" si="78"/>
        <v>0</v>
      </c>
      <c r="W100">
        <f t="shared" si="79"/>
        <v>0</v>
      </c>
      <c r="X100">
        <f t="shared" si="80"/>
        <v>0</v>
      </c>
      <c r="Y100">
        <f t="shared" si="81"/>
        <v>0</v>
      </c>
      <c r="AA100">
        <v>413121418</v>
      </c>
      <c r="AB100">
        <f t="shared" si="82"/>
        <v>57.91</v>
      </c>
      <c r="AC100">
        <f t="shared" si="83"/>
        <v>57.91</v>
      </c>
      <c r="AD100">
        <f t="shared" si="84"/>
        <v>0</v>
      </c>
      <c r="AE100">
        <f t="shared" si="85"/>
        <v>0</v>
      </c>
      <c r="AF100">
        <f t="shared" si="86"/>
        <v>0</v>
      </c>
      <c r="AG100">
        <f t="shared" si="87"/>
        <v>0</v>
      </c>
      <c r="AH100">
        <f t="shared" si="88"/>
        <v>0</v>
      </c>
      <c r="AI100">
        <f t="shared" si="89"/>
        <v>0</v>
      </c>
      <c r="AJ100">
        <f t="shared" si="90"/>
        <v>0</v>
      </c>
      <c r="AK100">
        <v>57.91</v>
      </c>
      <c r="AL100">
        <v>57.91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72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3.51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158</v>
      </c>
      <c r="BM100">
        <v>50</v>
      </c>
      <c r="BN100">
        <v>0</v>
      </c>
      <c r="BO100" t="s">
        <v>155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72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1"/>
        <v>936.64</v>
      </c>
      <c r="CQ100">
        <f t="shared" si="92"/>
        <v>203.26</v>
      </c>
      <c r="CR100">
        <f t="shared" si="93"/>
        <v>0</v>
      </c>
      <c r="CS100">
        <f t="shared" si="94"/>
        <v>0</v>
      </c>
      <c r="CT100">
        <f t="shared" si="95"/>
        <v>0</v>
      </c>
      <c r="CU100">
        <f t="shared" si="96"/>
        <v>0</v>
      </c>
      <c r="CV100">
        <f t="shared" si="97"/>
        <v>0</v>
      </c>
      <c r="CW100">
        <f t="shared" si="98"/>
        <v>0</v>
      </c>
      <c r="CX100">
        <f t="shared" si="99"/>
        <v>0</v>
      </c>
      <c r="CY100">
        <f t="shared" si="100"/>
        <v>0</v>
      </c>
      <c r="CZ100">
        <f t="shared" si="101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157</v>
      </c>
      <c r="DW100" t="s">
        <v>157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385723293</v>
      </c>
      <c r="EF100">
        <v>30</v>
      </c>
      <c r="EG100" t="s">
        <v>22</v>
      </c>
      <c r="EH100">
        <v>0</v>
      </c>
      <c r="EI100" t="s">
        <v>3</v>
      </c>
      <c r="EJ100">
        <v>1</v>
      </c>
      <c r="EK100">
        <v>50</v>
      </c>
      <c r="EL100" t="s">
        <v>134</v>
      </c>
      <c r="EM100" t="s">
        <v>135</v>
      </c>
      <c r="EO100" t="s">
        <v>3</v>
      </c>
      <c r="EQ100">
        <v>0</v>
      </c>
      <c r="ER100">
        <v>57.91</v>
      </c>
      <c r="ES100">
        <v>57.91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72</v>
      </c>
      <c r="GA100" t="s">
        <v>3</v>
      </c>
      <c r="GD100">
        <v>1</v>
      </c>
      <c r="GF100">
        <v>2069131811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2"/>
        <v>0</v>
      </c>
      <c r="GM100">
        <f t="shared" si="103"/>
        <v>936.64</v>
      </c>
      <c r="GN100">
        <f t="shared" si="104"/>
        <v>936.64</v>
      </c>
      <c r="GO100">
        <f t="shared" si="105"/>
        <v>0</v>
      </c>
      <c r="GP100">
        <f t="shared" si="106"/>
        <v>0</v>
      </c>
      <c r="GR100">
        <v>0</v>
      </c>
      <c r="GS100">
        <v>3</v>
      </c>
      <c r="GT100">
        <v>0</v>
      </c>
      <c r="GU100" t="s">
        <v>3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2" spans="1:255" x14ac:dyDescent="0.2">
      <c r="A102" s="3">
        <v>51</v>
      </c>
      <c r="B102" s="3">
        <f>B80</f>
        <v>1</v>
      </c>
      <c r="C102" s="3">
        <f>A80</f>
        <v>4</v>
      </c>
      <c r="D102" s="3">
        <f>ROW(A80)</f>
        <v>80</v>
      </c>
      <c r="E102" s="3"/>
      <c r="F102" s="3" t="str">
        <f>IF(F80&lt;&gt;"",F80,"")</f>
        <v/>
      </c>
      <c r="G102" s="3" t="str">
        <f>IF(G80&lt;&gt;"",G80,"")</f>
        <v>Благоустройство, трасса КЛ в траншее</v>
      </c>
      <c r="H102" s="3">
        <v>0</v>
      </c>
      <c r="I102" s="3"/>
      <c r="J102" s="3"/>
      <c r="K102" s="3"/>
      <c r="L102" s="3"/>
      <c r="M102" s="3"/>
      <c r="N102" s="3"/>
      <c r="O102" s="3">
        <f t="shared" ref="O102:T102" si="110">ROUND(AB102,2)</f>
        <v>2159.73</v>
      </c>
      <c r="P102" s="3">
        <f t="shared" si="110"/>
        <v>1792.11</v>
      </c>
      <c r="Q102" s="3">
        <f t="shared" si="110"/>
        <v>4.8</v>
      </c>
      <c r="R102" s="3">
        <f t="shared" si="110"/>
        <v>0.54</v>
      </c>
      <c r="S102" s="3">
        <f t="shared" si="110"/>
        <v>362.82</v>
      </c>
      <c r="T102" s="3">
        <f t="shared" si="110"/>
        <v>0</v>
      </c>
      <c r="U102" s="3">
        <f>AH102</f>
        <v>34.404480000000007</v>
      </c>
      <c r="V102" s="3">
        <f>AI102</f>
        <v>0</v>
      </c>
      <c r="W102" s="3">
        <f>ROUND(AJ102,2)</f>
        <v>0</v>
      </c>
      <c r="X102" s="3">
        <f>ROUND(AK102,2)</f>
        <v>374.26</v>
      </c>
      <c r="Y102" s="3">
        <f>ROUND(AL102,2)</f>
        <v>261.63</v>
      </c>
      <c r="Z102" s="3"/>
      <c r="AA102" s="3"/>
      <c r="AB102" s="3">
        <f>ROUND(SUMIF(AA84:AA100,"=413121420",O84:O100),2)</f>
        <v>2159.73</v>
      </c>
      <c r="AC102" s="3">
        <f>ROUND(SUMIF(AA84:AA100,"=413121420",P84:P100),2)</f>
        <v>1792.11</v>
      </c>
      <c r="AD102" s="3">
        <f>ROUND(SUMIF(AA84:AA100,"=413121420",Q84:Q100),2)</f>
        <v>4.8</v>
      </c>
      <c r="AE102" s="3">
        <f>ROUND(SUMIF(AA84:AA100,"=413121420",R84:R100),2)</f>
        <v>0.54</v>
      </c>
      <c r="AF102" s="3">
        <f>ROUND(SUMIF(AA84:AA100,"=413121420",S84:S100),2)</f>
        <v>362.82</v>
      </c>
      <c r="AG102" s="3">
        <f>ROUND(SUMIF(AA84:AA100,"=413121420",T84:T100),2)</f>
        <v>0</v>
      </c>
      <c r="AH102" s="3">
        <f>SUMIF(AA84:AA100,"=413121420",U84:U100)</f>
        <v>34.404480000000007</v>
      </c>
      <c r="AI102" s="3">
        <f>SUMIF(AA84:AA100,"=413121420",V84:V100)</f>
        <v>0</v>
      </c>
      <c r="AJ102" s="3">
        <f>ROUND(SUMIF(AA84:AA100,"=413121420",W84:W100),2)</f>
        <v>0</v>
      </c>
      <c r="AK102" s="3">
        <f>ROUND(SUMIF(AA84:AA100,"=413121420",X84:X100),2)</f>
        <v>374.26</v>
      </c>
      <c r="AL102" s="3">
        <f>ROUND(SUMIF(AA84:AA100,"=413121420",Y84:Y100),2)</f>
        <v>261.63</v>
      </c>
      <c r="AM102" s="3"/>
      <c r="AN102" s="3"/>
      <c r="AO102" s="3">
        <f t="shared" ref="AO102:BD102" si="111">ROUND(BX102,2)</f>
        <v>0</v>
      </c>
      <c r="AP102" s="3">
        <f t="shared" si="111"/>
        <v>0</v>
      </c>
      <c r="AQ102" s="3">
        <f t="shared" si="111"/>
        <v>0</v>
      </c>
      <c r="AR102" s="3">
        <f t="shared" si="111"/>
        <v>2795.62</v>
      </c>
      <c r="AS102" s="3">
        <f t="shared" si="111"/>
        <v>2795.62</v>
      </c>
      <c r="AT102" s="3">
        <f t="shared" si="111"/>
        <v>0</v>
      </c>
      <c r="AU102" s="3">
        <f t="shared" si="111"/>
        <v>0</v>
      </c>
      <c r="AV102" s="3">
        <f t="shared" si="111"/>
        <v>1792.11</v>
      </c>
      <c r="AW102" s="3">
        <f t="shared" si="111"/>
        <v>1792.11</v>
      </c>
      <c r="AX102" s="3">
        <f t="shared" si="111"/>
        <v>0</v>
      </c>
      <c r="AY102" s="3">
        <f t="shared" si="111"/>
        <v>1792.11</v>
      </c>
      <c r="AZ102" s="3">
        <f t="shared" si="111"/>
        <v>0</v>
      </c>
      <c r="BA102" s="3">
        <f t="shared" si="111"/>
        <v>0</v>
      </c>
      <c r="BB102" s="3">
        <f t="shared" si="111"/>
        <v>0</v>
      </c>
      <c r="BC102" s="3">
        <f t="shared" si="111"/>
        <v>0</v>
      </c>
      <c r="BD102" s="3">
        <f t="shared" si="111"/>
        <v>0</v>
      </c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>
        <f>ROUND(SUMIF(AA84:AA100,"=413121420",FQ84:FQ100),2)</f>
        <v>0</v>
      </c>
      <c r="BY102" s="3">
        <f>ROUND(SUMIF(AA84:AA100,"=413121420",FR84:FR100),2)</f>
        <v>0</v>
      </c>
      <c r="BZ102" s="3">
        <f>ROUND(SUMIF(AA84:AA100,"=413121420",GL84:GL100),2)</f>
        <v>0</v>
      </c>
      <c r="CA102" s="3">
        <f>ROUND(SUMIF(AA84:AA100,"=413121420",GM84:GM100),2)</f>
        <v>2795.62</v>
      </c>
      <c r="CB102" s="3">
        <f>ROUND(SUMIF(AA84:AA100,"=413121420",GN84:GN100),2)</f>
        <v>2795.62</v>
      </c>
      <c r="CC102" s="3">
        <f>ROUND(SUMIF(AA84:AA100,"=413121420",GO84:GO100),2)</f>
        <v>0</v>
      </c>
      <c r="CD102" s="3">
        <f>ROUND(SUMIF(AA84:AA100,"=413121420",GP84:GP100),2)</f>
        <v>0</v>
      </c>
      <c r="CE102" s="3">
        <f>AC102-BX102</f>
        <v>1792.11</v>
      </c>
      <c r="CF102" s="3">
        <f>AC102-BY102</f>
        <v>1792.11</v>
      </c>
      <c r="CG102" s="3">
        <f>BX102-BZ102</f>
        <v>0</v>
      </c>
      <c r="CH102" s="3">
        <f>AC102-BX102-BY102+BZ102</f>
        <v>1792.11</v>
      </c>
      <c r="CI102" s="3">
        <f>BY102-BZ102</f>
        <v>0</v>
      </c>
      <c r="CJ102" s="3">
        <f>ROUND(SUMIF(AA84:AA100,"=413121420",GX84:GX100),2)</f>
        <v>0</v>
      </c>
      <c r="CK102" s="3">
        <f>ROUND(SUMIF(AA84:AA100,"=413121420",GY84:GY100),2)</f>
        <v>0</v>
      </c>
      <c r="CL102" s="3">
        <f>ROUND(SUMIF(AA84:AA100,"=413121420",GZ84:GZ100),2)</f>
        <v>0</v>
      </c>
      <c r="CM102" s="3">
        <f>ROUND(SUMIF(AA84:AA100,"=413121420",HD84:HD100),2)</f>
        <v>0</v>
      </c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4">
        <f t="shared" ref="DG102:DL102" si="112">ROUND(DT102,2)</f>
        <v>32440.06</v>
      </c>
      <c r="DH102" s="4">
        <f t="shared" si="112"/>
        <v>12165.45</v>
      </c>
      <c r="DI102" s="4">
        <f t="shared" si="112"/>
        <v>76.42</v>
      </c>
      <c r="DJ102" s="4">
        <f t="shared" si="112"/>
        <v>30.06</v>
      </c>
      <c r="DK102" s="4">
        <f t="shared" si="112"/>
        <v>20198.189999999999</v>
      </c>
      <c r="DL102" s="4">
        <f t="shared" si="112"/>
        <v>0</v>
      </c>
      <c r="DM102" s="4">
        <f>DZ102</f>
        <v>34.404480000000007</v>
      </c>
      <c r="DN102" s="4">
        <f>EA102</f>
        <v>0</v>
      </c>
      <c r="DO102" s="4">
        <f>ROUND(EB102,2)</f>
        <v>0</v>
      </c>
      <c r="DP102" s="4">
        <f>ROUND(EC102,2)</f>
        <v>20835.099999999999</v>
      </c>
      <c r="DQ102" s="4">
        <f>ROUND(ED102,2)</f>
        <v>14564.34</v>
      </c>
      <c r="DR102" s="4"/>
      <c r="DS102" s="4"/>
      <c r="DT102" s="4">
        <f>ROUND(SUMIF(AA84:AA100,"=413121418",O84:O100),2)</f>
        <v>32440.06</v>
      </c>
      <c r="DU102" s="4">
        <f>ROUND(SUMIF(AA84:AA100,"=413121418",P84:P100),2)</f>
        <v>12165.45</v>
      </c>
      <c r="DV102" s="4">
        <f>ROUND(SUMIF(AA84:AA100,"=413121418",Q84:Q100),2)</f>
        <v>76.42</v>
      </c>
      <c r="DW102" s="4">
        <f>ROUND(SUMIF(AA84:AA100,"=413121418",R84:R100),2)</f>
        <v>30.06</v>
      </c>
      <c r="DX102" s="4">
        <f>ROUND(SUMIF(AA84:AA100,"=413121418",S84:S100),2)</f>
        <v>20198.189999999999</v>
      </c>
      <c r="DY102" s="4">
        <f>ROUND(SUMIF(AA84:AA100,"=413121418",T84:T100),2)</f>
        <v>0</v>
      </c>
      <c r="DZ102" s="4">
        <f>SUMIF(AA84:AA100,"=413121418",U84:U100)</f>
        <v>34.404480000000007</v>
      </c>
      <c r="EA102" s="4">
        <f>SUMIF(AA84:AA100,"=413121418",V84:V100)</f>
        <v>0</v>
      </c>
      <c r="EB102" s="4">
        <f>ROUND(SUMIF(AA84:AA100,"=413121418",W84:W100),2)</f>
        <v>0</v>
      </c>
      <c r="EC102" s="4">
        <f>ROUND(SUMIF(AA84:AA100,"=413121418",X84:X100),2)</f>
        <v>20835.099999999999</v>
      </c>
      <c r="ED102" s="4">
        <f>ROUND(SUMIF(AA84:AA100,"=413121418",Y84:Y100),2)</f>
        <v>14564.34</v>
      </c>
      <c r="EE102" s="4"/>
      <c r="EF102" s="4"/>
      <c r="EG102" s="4">
        <f t="shared" ref="EG102:EV102" si="113">ROUND(FP102,2)</f>
        <v>0</v>
      </c>
      <c r="EH102" s="4">
        <f t="shared" si="113"/>
        <v>0</v>
      </c>
      <c r="EI102" s="4">
        <f t="shared" si="113"/>
        <v>0</v>
      </c>
      <c r="EJ102" s="4">
        <f t="shared" si="113"/>
        <v>67839.5</v>
      </c>
      <c r="EK102" s="4">
        <f t="shared" si="113"/>
        <v>67839.5</v>
      </c>
      <c r="EL102" s="4">
        <f t="shared" si="113"/>
        <v>0</v>
      </c>
      <c r="EM102" s="4">
        <f t="shared" si="113"/>
        <v>0</v>
      </c>
      <c r="EN102" s="4">
        <f t="shared" si="113"/>
        <v>12165.45</v>
      </c>
      <c r="EO102" s="4">
        <f t="shared" si="113"/>
        <v>12165.45</v>
      </c>
      <c r="EP102" s="4">
        <f t="shared" si="113"/>
        <v>0</v>
      </c>
      <c r="EQ102" s="4">
        <f t="shared" si="113"/>
        <v>12165.45</v>
      </c>
      <c r="ER102" s="4">
        <f t="shared" si="113"/>
        <v>0</v>
      </c>
      <c r="ES102" s="4">
        <f t="shared" si="113"/>
        <v>0</v>
      </c>
      <c r="ET102" s="4">
        <f t="shared" si="113"/>
        <v>0</v>
      </c>
      <c r="EU102" s="4">
        <f t="shared" si="113"/>
        <v>0</v>
      </c>
      <c r="EV102" s="4">
        <f t="shared" si="113"/>
        <v>0</v>
      </c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>
        <f>ROUND(SUMIF(AA84:AA100,"=413121418",FQ84:FQ100),2)</f>
        <v>0</v>
      </c>
      <c r="FQ102" s="4">
        <f>ROUND(SUMIF(AA84:AA100,"=413121418",FR84:FR100),2)</f>
        <v>0</v>
      </c>
      <c r="FR102" s="4">
        <f>ROUND(SUMIF(AA84:AA100,"=413121418",GL84:GL100),2)</f>
        <v>0</v>
      </c>
      <c r="FS102" s="4">
        <f>ROUND(SUMIF(AA84:AA100,"=413121418",GM84:GM100),2)</f>
        <v>67839.5</v>
      </c>
      <c r="FT102" s="4">
        <f>ROUND(SUMIF(AA84:AA100,"=413121418",GN84:GN100),2)</f>
        <v>67839.5</v>
      </c>
      <c r="FU102" s="4">
        <f>ROUND(SUMIF(AA84:AA100,"=413121418",GO84:GO100),2)</f>
        <v>0</v>
      </c>
      <c r="FV102" s="4">
        <f>ROUND(SUMIF(AA84:AA100,"=413121418",GP84:GP100),2)</f>
        <v>0</v>
      </c>
      <c r="FW102" s="4">
        <f>DU102-FP102</f>
        <v>12165.45</v>
      </c>
      <c r="FX102" s="4">
        <f>DU102-FQ102</f>
        <v>12165.45</v>
      </c>
      <c r="FY102" s="4">
        <f>FP102-FR102</f>
        <v>0</v>
      </c>
      <c r="FZ102" s="4">
        <f>DU102-FP102-FQ102+FR102</f>
        <v>12165.45</v>
      </c>
      <c r="GA102" s="4">
        <f>FQ102-FR102</f>
        <v>0</v>
      </c>
      <c r="GB102" s="4">
        <f>ROUND(SUMIF(AA84:AA100,"=413121418",GX84:GX100),2)</f>
        <v>0</v>
      </c>
      <c r="GC102" s="4">
        <f>ROUND(SUMIF(AA84:AA100,"=413121418",GY84:GY100),2)</f>
        <v>0</v>
      </c>
      <c r="GD102" s="4">
        <f>ROUND(SUMIF(AA84:AA100,"=413121418",GZ84:GZ100),2)</f>
        <v>0</v>
      </c>
      <c r="GE102" s="4">
        <f>ROUND(SUMIF(AA84:AA100,"=413121418",HD84:HD100),2)</f>
        <v>0</v>
      </c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>
        <v>0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201</v>
      </c>
      <c r="F104" s="5">
        <f>ROUND(Source!O102,O104)</f>
        <v>2159.73</v>
      </c>
      <c r="G104" s="5" t="s">
        <v>73</v>
      </c>
      <c r="H104" s="5" t="s">
        <v>74</v>
      </c>
      <c r="I104" s="5"/>
      <c r="J104" s="5"/>
      <c r="K104" s="5">
        <v>201</v>
      </c>
      <c r="L104" s="5">
        <v>1</v>
      </c>
      <c r="M104" s="5">
        <v>3</v>
      </c>
      <c r="N104" s="5" t="s">
        <v>3</v>
      </c>
      <c r="O104" s="5">
        <v>2</v>
      </c>
      <c r="P104" s="5">
        <f>ROUND(Source!DG102,O104)</f>
        <v>32440.06</v>
      </c>
      <c r="Q104" s="5"/>
      <c r="R104" s="5"/>
      <c r="S104" s="5"/>
      <c r="T104" s="5"/>
      <c r="U104" s="5"/>
      <c r="V104" s="5"/>
      <c r="W104" s="5">
        <v>2159.73</v>
      </c>
      <c r="X104" s="5">
        <v>1</v>
      </c>
      <c r="Y104" s="5">
        <v>2159.73</v>
      </c>
      <c r="Z104" s="5">
        <v>32440.06</v>
      </c>
      <c r="AA104" s="5">
        <v>1</v>
      </c>
      <c r="AB104" s="5">
        <v>32440.06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202</v>
      </c>
      <c r="F105" s="5">
        <f>ROUND(Source!P102,O105)</f>
        <v>1792.11</v>
      </c>
      <c r="G105" s="5" t="s">
        <v>75</v>
      </c>
      <c r="H105" s="5" t="s">
        <v>76</v>
      </c>
      <c r="I105" s="5"/>
      <c r="J105" s="5"/>
      <c r="K105" s="5">
        <v>202</v>
      </c>
      <c r="L105" s="5">
        <v>2</v>
      </c>
      <c r="M105" s="5">
        <v>3</v>
      </c>
      <c r="N105" s="5" t="s">
        <v>3</v>
      </c>
      <c r="O105" s="5">
        <v>2</v>
      </c>
      <c r="P105" s="5">
        <f>ROUND(Source!DH102,O105)</f>
        <v>12165.45</v>
      </c>
      <c r="Q105" s="5"/>
      <c r="R105" s="5"/>
      <c r="S105" s="5"/>
      <c r="T105" s="5"/>
      <c r="U105" s="5"/>
      <c r="V105" s="5"/>
      <c r="W105" s="5">
        <v>1792.11</v>
      </c>
      <c r="X105" s="5">
        <v>1</v>
      </c>
      <c r="Y105" s="5">
        <v>1792.11</v>
      </c>
      <c r="Z105" s="5">
        <v>12165.45</v>
      </c>
      <c r="AA105" s="5">
        <v>1</v>
      </c>
      <c r="AB105" s="5">
        <v>12165.45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222</v>
      </c>
      <c r="F106" s="5">
        <f>ROUND(Source!AO102,O106)</f>
        <v>0</v>
      </c>
      <c r="G106" s="5" t="s">
        <v>77</v>
      </c>
      <c r="H106" s="5" t="s">
        <v>78</v>
      </c>
      <c r="I106" s="5"/>
      <c r="J106" s="5"/>
      <c r="K106" s="5">
        <v>222</v>
      </c>
      <c r="L106" s="5">
        <v>3</v>
      </c>
      <c r="M106" s="5">
        <v>3</v>
      </c>
      <c r="N106" s="5" t="s">
        <v>3</v>
      </c>
      <c r="O106" s="5">
        <v>2</v>
      </c>
      <c r="P106" s="5">
        <f>ROUND(Source!EG102,O106)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225</v>
      </c>
      <c r="F107" s="5">
        <f>ROUND(Source!AV102,O107)</f>
        <v>1792.11</v>
      </c>
      <c r="G107" s="5" t="s">
        <v>79</v>
      </c>
      <c r="H107" s="5" t="s">
        <v>80</v>
      </c>
      <c r="I107" s="5"/>
      <c r="J107" s="5"/>
      <c r="K107" s="5">
        <v>225</v>
      </c>
      <c r="L107" s="5">
        <v>4</v>
      </c>
      <c r="M107" s="5">
        <v>3</v>
      </c>
      <c r="N107" s="5" t="s">
        <v>3</v>
      </c>
      <c r="O107" s="5">
        <v>2</v>
      </c>
      <c r="P107" s="5">
        <f>ROUND(Source!EN102,O107)</f>
        <v>12165.45</v>
      </c>
      <c r="Q107" s="5"/>
      <c r="R107" s="5"/>
      <c r="S107" s="5"/>
      <c r="T107" s="5"/>
      <c r="U107" s="5"/>
      <c r="V107" s="5"/>
      <c r="W107" s="5">
        <v>1792.11</v>
      </c>
      <c r="X107" s="5">
        <v>1</v>
      </c>
      <c r="Y107" s="5">
        <v>1792.11</v>
      </c>
      <c r="Z107" s="5">
        <v>12165.45</v>
      </c>
      <c r="AA107" s="5">
        <v>1</v>
      </c>
      <c r="AB107" s="5">
        <v>12165.45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226</v>
      </c>
      <c r="F108" s="5">
        <f>ROUND(Source!AW102,O108)</f>
        <v>1792.11</v>
      </c>
      <c r="G108" s="5" t="s">
        <v>81</v>
      </c>
      <c r="H108" s="5" t="s">
        <v>82</v>
      </c>
      <c r="I108" s="5"/>
      <c r="J108" s="5"/>
      <c r="K108" s="5">
        <v>226</v>
      </c>
      <c r="L108" s="5">
        <v>5</v>
      </c>
      <c r="M108" s="5">
        <v>3</v>
      </c>
      <c r="N108" s="5" t="s">
        <v>3</v>
      </c>
      <c r="O108" s="5">
        <v>2</v>
      </c>
      <c r="P108" s="5">
        <f>ROUND(Source!EO102,O108)</f>
        <v>12165.45</v>
      </c>
      <c r="Q108" s="5"/>
      <c r="R108" s="5"/>
      <c r="S108" s="5"/>
      <c r="T108" s="5"/>
      <c r="U108" s="5"/>
      <c r="V108" s="5"/>
      <c r="W108" s="5">
        <v>1792.11</v>
      </c>
      <c r="X108" s="5">
        <v>1</v>
      </c>
      <c r="Y108" s="5">
        <v>1792.11</v>
      </c>
      <c r="Z108" s="5">
        <v>12165.45</v>
      </c>
      <c r="AA108" s="5">
        <v>1</v>
      </c>
      <c r="AB108" s="5">
        <v>12165.45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227</v>
      </c>
      <c r="F109" s="5">
        <f>ROUND(Source!AX102,O109)</f>
        <v>0</v>
      </c>
      <c r="G109" s="5" t="s">
        <v>83</v>
      </c>
      <c r="H109" s="5" t="s">
        <v>84</v>
      </c>
      <c r="I109" s="5"/>
      <c r="J109" s="5"/>
      <c r="K109" s="5">
        <v>227</v>
      </c>
      <c r="L109" s="5">
        <v>6</v>
      </c>
      <c r="M109" s="5">
        <v>3</v>
      </c>
      <c r="N109" s="5" t="s">
        <v>3</v>
      </c>
      <c r="O109" s="5">
        <v>2</v>
      </c>
      <c r="P109" s="5">
        <f>ROUND(Source!EP102,O109)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228</v>
      </c>
      <c r="F110" s="5">
        <f>ROUND(Source!AY102,O110)</f>
        <v>1792.11</v>
      </c>
      <c r="G110" s="5" t="s">
        <v>85</v>
      </c>
      <c r="H110" s="5" t="s">
        <v>86</v>
      </c>
      <c r="I110" s="5"/>
      <c r="J110" s="5"/>
      <c r="K110" s="5">
        <v>228</v>
      </c>
      <c r="L110" s="5">
        <v>7</v>
      </c>
      <c r="M110" s="5">
        <v>3</v>
      </c>
      <c r="N110" s="5" t="s">
        <v>3</v>
      </c>
      <c r="O110" s="5">
        <v>2</v>
      </c>
      <c r="P110" s="5">
        <f>ROUND(Source!EQ102,O110)</f>
        <v>12165.45</v>
      </c>
      <c r="Q110" s="5"/>
      <c r="R110" s="5"/>
      <c r="S110" s="5"/>
      <c r="T110" s="5"/>
      <c r="U110" s="5"/>
      <c r="V110" s="5"/>
      <c r="W110" s="5">
        <v>1792.11</v>
      </c>
      <c r="X110" s="5">
        <v>1</v>
      </c>
      <c r="Y110" s="5">
        <v>1792.11</v>
      </c>
      <c r="Z110" s="5">
        <v>12165.45</v>
      </c>
      <c r="AA110" s="5">
        <v>1</v>
      </c>
      <c r="AB110" s="5">
        <v>12165.45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216</v>
      </c>
      <c r="F111" s="5">
        <f>ROUND(Source!AP102,O111)</f>
        <v>0</v>
      </c>
      <c r="G111" s="5" t="s">
        <v>87</v>
      </c>
      <c r="H111" s="5" t="s">
        <v>88</v>
      </c>
      <c r="I111" s="5"/>
      <c r="J111" s="5"/>
      <c r="K111" s="5">
        <v>216</v>
      </c>
      <c r="L111" s="5">
        <v>8</v>
      </c>
      <c r="M111" s="5">
        <v>3</v>
      </c>
      <c r="N111" s="5" t="s">
        <v>3</v>
      </c>
      <c r="O111" s="5">
        <v>2</v>
      </c>
      <c r="P111" s="5">
        <f>ROUND(Source!EH102,O111)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223</v>
      </c>
      <c r="F112" s="5">
        <f>ROUND(Source!AQ102,O112)</f>
        <v>0</v>
      </c>
      <c r="G112" s="5" t="s">
        <v>89</v>
      </c>
      <c r="H112" s="5" t="s">
        <v>90</v>
      </c>
      <c r="I112" s="5"/>
      <c r="J112" s="5"/>
      <c r="K112" s="5">
        <v>223</v>
      </c>
      <c r="L112" s="5">
        <v>9</v>
      </c>
      <c r="M112" s="5">
        <v>3</v>
      </c>
      <c r="N112" s="5" t="s">
        <v>3</v>
      </c>
      <c r="O112" s="5">
        <v>2</v>
      </c>
      <c r="P112" s="5">
        <f>ROUND(Source!EI102,O112)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229</v>
      </c>
      <c r="F113" s="5">
        <f>ROUND(Source!AZ102,O113)</f>
        <v>0</v>
      </c>
      <c r="G113" s="5" t="s">
        <v>91</v>
      </c>
      <c r="H113" s="5" t="s">
        <v>92</v>
      </c>
      <c r="I113" s="5"/>
      <c r="J113" s="5"/>
      <c r="K113" s="5">
        <v>229</v>
      </c>
      <c r="L113" s="5">
        <v>10</v>
      </c>
      <c r="M113" s="5">
        <v>3</v>
      </c>
      <c r="N113" s="5" t="s">
        <v>3</v>
      </c>
      <c r="O113" s="5">
        <v>2</v>
      </c>
      <c r="P113" s="5">
        <f>ROUND(Source!ER102,O113)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203</v>
      </c>
      <c r="F114" s="5">
        <f>ROUND(Source!Q102,O114)</f>
        <v>4.8</v>
      </c>
      <c r="G114" s="5" t="s">
        <v>93</v>
      </c>
      <c r="H114" s="5" t="s">
        <v>94</v>
      </c>
      <c r="I114" s="5"/>
      <c r="J114" s="5"/>
      <c r="K114" s="5">
        <v>203</v>
      </c>
      <c r="L114" s="5">
        <v>11</v>
      </c>
      <c r="M114" s="5">
        <v>3</v>
      </c>
      <c r="N114" s="5" t="s">
        <v>3</v>
      </c>
      <c r="O114" s="5">
        <v>2</v>
      </c>
      <c r="P114" s="5">
        <f>ROUND(Source!DI102,O114)</f>
        <v>76.42</v>
      </c>
      <c r="Q114" s="5"/>
      <c r="R114" s="5"/>
      <c r="S114" s="5"/>
      <c r="T114" s="5"/>
      <c r="U114" s="5"/>
      <c r="V114" s="5"/>
      <c r="W114" s="5">
        <v>4.8</v>
      </c>
      <c r="X114" s="5">
        <v>1</v>
      </c>
      <c r="Y114" s="5">
        <v>4.8</v>
      </c>
      <c r="Z114" s="5">
        <v>76.42</v>
      </c>
      <c r="AA114" s="5">
        <v>1</v>
      </c>
      <c r="AB114" s="5">
        <v>76.42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231</v>
      </c>
      <c r="F115" s="5">
        <f>ROUND(Source!BB102,O115)</f>
        <v>0</v>
      </c>
      <c r="G115" s="5" t="s">
        <v>95</v>
      </c>
      <c r="H115" s="5" t="s">
        <v>96</v>
      </c>
      <c r="I115" s="5"/>
      <c r="J115" s="5"/>
      <c r="K115" s="5">
        <v>231</v>
      </c>
      <c r="L115" s="5">
        <v>12</v>
      </c>
      <c r="M115" s="5">
        <v>3</v>
      </c>
      <c r="N115" s="5" t="s">
        <v>3</v>
      </c>
      <c r="O115" s="5">
        <v>2</v>
      </c>
      <c r="P115" s="5">
        <f>ROUND(Source!ET102,O115)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204</v>
      </c>
      <c r="F116" s="5">
        <f>ROUND(Source!R102,O116)</f>
        <v>0.54</v>
      </c>
      <c r="G116" s="5" t="s">
        <v>97</v>
      </c>
      <c r="H116" s="5" t="s">
        <v>98</v>
      </c>
      <c r="I116" s="5"/>
      <c r="J116" s="5"/>
      <c r="K116" s="5">
        <v>204</v>
      </c>
      <c r="L116" s="5">
        <v>13</v>
      </c>
      <c r="M116" s="5">
        <v>3</v>
      </c>
      <c r="N116" s="5" t="s">
        <v>3</v>
      </c>
      <c r="O116" s="5">
        <v>2</v>
      </c>
      <c r="P116" s="5">
        <f>ROUND(Source!DJ102,O116)</f>
        <v>30.06</v>
      </c>
      <c r="Q116" s="5"/>
      <c r="R116" s="5"/>
      <c r="S116" s="5"/>
      <c r="T116" s="5"/>
      <c r="U116" s="5"/>
      <c r="V116" s="5"/>
      <c r="W116" s="5">
        <v>0.54</v>
      </c>
      <c r="X116" s="5">
        <v>1</v>
      </c>
      <c r="Y116" s="5">
        <v>0.54</v>
      </c>
      <c r="Z116" s="5">
        <v>30.06</v>
      </c>
      <c r="AA116" s="5">
        <v>1</v>
      </c>
      <c r="AB116" s="5">
        <v>30.06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205</v>
      </c>
      <c r="F117" s="5">
        <f>ROUND(Source!S102,O117)</f>
        <v>362.82</v>
      </c>
      <c r="G117" s="5" t="s">
        <v>99</v>
      </c>
      <c r="H117" s="5" t="s">
        <v>100</v>
      </c>
      <c r="I117" s="5"/>
      <c r="J117" s="5"/>
      <c r="K117" s="5">
        <v>205</v>
      </c>
      <c r="L117" s="5">
        <v>14</v>
      </c>
      <c r="M117" s="5">
        <v>3</v>
      </c>
      <c r="N117" s="5" t="s">
        <v>3</v>
      </c>
      <c r="O117" s="5">
        <v>2</v>
      </c>
      <c r="P117" s="5">
        <f>ROUND(Source!DK102,O117)</f>
        <v>20198.189999999999</v>
      </c>
      <c r="Q117" s="5"/>
      <c r="R117" s="5"/>
      <c r="S117" s="5"/>
      <c r="T117" s="5"/>
      <c r="U117" s="5"/>
      <c r="V117" s="5"/>
      <c r="W117" s="5">
        <v>362.82</v>
      </c>
      <c r="X117" s="5">
        <v>1</v>
      </c>
      <c r="Y117" s="5">
        <v>362.82</v>
      </c>
      <c r="Z117" s="5">
        <v>20198.189999999999</v>
      </c>
      <c r="AA117" s="5">
        <v>1</v>
      </c>
      <c r="AB117" s="5">
        <v>20198.189999999999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232</v>
      </c>
      <c r="F118" s="5">
        <f>ROUND(Source!BC102,O118)</f>
        <v>0</v>
      </c>
      <c r="G118" s="5" t="s">
        <v>101</v>
      </c>
      <c r="H118" s="5" t="s">
        <v>102</v>
      </c>
      <c r="I118" s="5"/>
      <c r="J118" s="5"/>
      <c r="K118" s="5">
        <v>232</v>
      </c>
      <c r="L118" s="5">
        <v>15</v>
      </c>
      <c r="M118" s="5">
        <v>3</v>
      </c>
      <c r="N118" s="5" t="s">
        <v>3</v>
      </c>
      <c r="O118" s="5">
        <v>2</v>
      </c>
      <c r="P118" s="5">
        <f>ROUND(Source!EU102,O118)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214</v>
      </c>
      <c r="F119" s="5">
        <f>ROUND(Source!AS102,O119)</f>
        <v>2795.62</v>
      </c>
      <c r="G119" s="5" t="s">
        <v>103</v>
      </c>
      <c r="H119" s="5" t="s">
        <v>104</v>
      </c>
      <c r="I119" s="5"/>
      <c r="J119" s="5"/>
      <c r="K119" s="5">
        <v>214</v>
      </c>
      <c r="L119" s="5">
        <v>16</v>
      </c>
      <c r="M119" s="5">
        <v>3</v>
      </c>
      <c r="N119" s="5" t="s">
        <v>3</v>
      </c>
      <c r="O119" s="5">
        <v>2</v>
      </c>
      <c r="P119" s="5">
        <f>ROUND(Source!EK102,O119)</f>
        <v>67839.5</v>
      </c>
      <c r="Q119" s="5"/>
      <c r="R119" s="5"/>
      <c r="S119" s="5"/>
      <c r="T119" s="5"/>
      <c r="U119" s="5"/>
      <c r="V119" s="5"/>
      <c r="W119" s="5">
        <v>2795.62</v>
      </c>
      <c r="X119" s="5">
        <v>1</v>
      </c>
      <c r="Y119" s="5">
        <v>2795.62</v>
      </c>
      <c r="Z119" s="5">
        <v>67839.5</v>
      </c>
      <c r="AA119" s="5">
        <v>1</v>
      </c>
      <c r="AB119" s="5">
        <v>67839.5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215</v>
      </c>
      <c r="F120" s="5">
        <f>ROUND(Source!AT102,O120)</f>
        <v>0</v>
      </c>
      <c r="G120" s="5" t="s">
        <v>105</v>
      </c>
      <c r="H120" s="5" t="s">
        <v>106</v>
      </c>
      <c r="I120" s="5"/>
      <c r="J120" s="5"/>
      <c r="K120" s="5">
        <v>215</v>
      </c>
      <c r="L120" s="5">
        <v>17</v>
      </c>
      <c r="M120" s="5">
        <v>3</v>
      </c>
      <c r="N120" s="5" t="s">
        <v>3</v>
      </c>
      <c r="O120" s="5">
        <v>2</v>
      </c>
      <c r="P120" s="5">
        <f>ROUND(Source!EL102,O120)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217</v>
      </c>
      <c r="F121" s="5">
        <f>ROUND(Source!AU102,O121)</f>
        <v>0</v>
      </c>
      <c r="G121" s="5" t="s">
        <v>107</v>
      </c>
      <c r="H121" s="5" t="s">
        <v>108</v>
      </c>
      <c r="I121" s="5"/>
      <c r="J121" s="5"/>
      <c r="K121" s="5">
        <v>217</v>
      </c>
      <c r="L121" s="5">
        <v>18</v>
      </c>
      <c r="M121" s="5">
        <v>3</v>
      </c>
      <c r="N121" s="5" t="s">
        <v>3</v>
      </c>
      <c r="O121" s="5">
        <v>2</v>
      </c>
      <c r="P121" s="5">
        <f>ROUND(Source!EM102,O121)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230</v>
      </c>
      <c r="F122" s="5">
        <f>ROUND(Source!BA102,O122)</f>
        <v>0</v>
      </c>
      <c r="G122" s="5" t="s">
        <v>109</v>
      </c>
      <c r="H122" s="5" t="s">
        <v>110</v>
      </c>
      <c r="I122" s="5"/>
      <c r="J122" s="5"/>
      <c r="K122" s="5">
        <v>230</v>
      </c>
      <c r="L122" s="5">
        <v>19</v>
      </c>
      <c r="M122" s="5">
        <v>3</v>
      </c>
      <c r="N122" s="5" t="s">
        <v>3</v>
      </c>
      <c r="O122" s="5">
        <v>2</v>
      </c>
      <c r="P122" s="5">
        <f>ROUND(Source!ES102,O122)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206</v>
      </c>
      <c r="F123" s="5">
        <f>ROUND(Source!T102,O123)</f>
        <v>0</v>
      </c>
      <c r="G123" s="5" t="s">
        <v>111</v>
      </c>
      <c r="H123" s="5" t="s">
        <v>112</v>
      </c>
      <c r="I123" s="5"/>
      <c r="J123" s="5"/>
      <c r="K123" s="5">
        <v>206</v>
      </c>
      <c r="L123" s="5">
        <v>20</v>
      </c>
      <c r="M123" s="5">
        <v>3</v>
      </c>
      <c r="N123" s="5" t="s">
        <v>3</v>
      </c>
      <c r="O123" s="5">
        <v>2</v>
      </c>
      <c r="P123" s="5">
        <f>ROUND(Source!DL102,O123)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207</v>
      </c>
      <c r="F124" s="5">
        <f>Source!U102</f>
        <v>34.404480000000007</v>
      </c>
      <c r="G124" s="5" t="s">
        <v>113</v>
      </c>
      <c r="H124" s="5" t="s">
        <v>114</v>
      </c>
      <c r="I124" s="5"/>
      <c r="J124" s="5"/>
      <c r="K124" s="5">
        <v>207</v>
      </c>
      <c r="L124" s="5">
        <v>21</v>
      </c>
      <c r="M124" s="5">
        <v>3</v>
      </c>
      <c r="N124" s="5" t="s">
        <v>3</v>
      </c>
      <c r="O124" s="5">
        <v>-1</v>
      </c>
      <c r="P124" s="5">
        <f>Source!DM102</f>
        <v>34.404480000000007</v>
      </c>
      <c r="Q124" s="5"/>
      <c r="R124" s="5"/>
      <c r="S124" s="5"/>
      <c r="T124" s="5"/>
      <c r="U124" s="5"/>
      <c r="V124" s="5"/>
      <c r="W124" s="5">
        <v>34.40448</v>
      </c>
      <c r="X124" s="5">
        <v>1</v>
      </c>
      <c r="Y124" s="5">
        <v>34.40448</v>
      </c>
      <c r="Z124" s="5">
        <v>34.40448</v>
      </c>
      <c r="AA124" s="5">
        <v>1</v>
      </c>
      <c r="AB124" s="5">
        <v>34.40448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208</v>
      </c>
      <c r="F125" s="5">
        <f>Source!V102</f>
        <v>0</v>
      </c>
      <c r="G125" s="5" t="s">
        <v>115</v>
      </c>
      <c r="H125" s="5" t="s">
        <v>116</v>
      </c>
      <c r="I125" s="5"/>
      <c r="J125" s="5"/>
      <c r="K125" s="5">
        <v>208</v>
      </c>
      <c r="L125" s="5">
        <v>22</v>
      </c>
      <c r="M125" s="5">
        <v>3</v>
      </c>
      <c r="N125" s="5" t="s">
        <v>3</v>
      </c>
      <c r="O125" s="5">
        <v>-1</v>
      </c>
      <c r="P125" s="5">
        <f>Source!DN102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209</v>
      </c>
      <c r="F126" s="5">
        <f>ROUND(Source!W102,O126)</f>
        <v>0</v>
      </c>
      <c r="G126" s="5" t="s">
        <v>117</v>
      </c>
      <c r="H126" s="5" t="s">
        <v>118</v>
      </c>
      <c r="I126" s="5"/>
      <c r="J126" s="5"/>
      <c r="K126" s="5">
        <v>209</v>
      </c>
      <c r="L126" s="5">
        <v>23</v>
      </c>
      <c r="M126" s="5">
        <v>3</v>
      </c>
      <c r="N126" s="5" t="s">
        <v>3</v>
      </c>
      <c r="O126" s="5">
        <v>2</v>
      </c>
      <c r="P126" s="5">
        <f>ROUND(Source!DO102,O126)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233</v>
      </c>
      <c r="F127" s="5">
        <f>ROUND(Source!BD102,O127)</f>
        <v>0</v>
      </c>
      <c r="G127" s="5" t="s">
        <v>119</v>
      </c>
      <c r="H127" s="5" t="s">
        <v>120</v>
      </c>
      <c r="I127" s="5"/>
      <c r="J127" s="5"/>
      <c r="K127" s="5">
        <v>233</v>
      </c>
      <c r="L127" s="5">
        <v>24</v>
      </c>
      <c r="M127" s="5">
        <v>3</v>
      </c>
      <c r="N127" s="5" t="s">
        <v>3</v>
      </c>
      <c r="O127" s="5">
        <v>2</v>
      </c>
      <c r="P127" s="5">
        <f>ROUND(Source!EV102,O127)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210</v>
      </c>
      <c r="F128" s="5">
        <f>ROUND(Source!X102,O128)</f>
        <v>374.26</v>
      </c>
      <c r="G128" s="5" t="s">
        <v>121</v>
      </c>
      <c r="H128" s="5" t="s">
        <v>122</v>
      </c>
      <c r="I128" s="5"/>
      <c r="J128" s="5"/>
      <c r="K128" s="5">
        <v>210</v>
      </c>
      <c r="L128" s="5">
        <v>25</v>
      </c>
      <c r="M128" s="5">
        <v>3</v>
      </c>
      <c r="N128" s="5" t="s">
        <v>3</v>
      </c>
      <c r="O128" s="5">
        <v>2</v>
      </c>
      <c r="P128" s="5">
        <f>ROUND(Source!DP102,O128)</f>
        <v>20835.099999999999</v>
      </c>
      <c r="Q128" s="5"/>
      <c r="R128" s="5"/>
      <c r="S128" s="5"/>
      <c r="T128" s="5"/>
      <c r="U128" s="5"/>
      <c r="V128" s="5"/>
      <c r="W128" s="5">
        <v>374.26</v>
      </c>
      <c r="X128" s="5">
        <v>1</v>
      </c>
      <c r="Y128" s="5">
        <v>374.26</v>
      </c>
      <c r="Z128" s="5">
        <v>20835.099999999999</v>
      </c>
      <c r="AA128" s="5">
        <v>1</v>
      </c>
      <c r="AB128" s="5">
        <v>20835.099999999999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211</v>
      </c>
      <c r="F129" s="5">
        <f>ROUND(Source!Y102,O129)</f>
        <v>261.63</v>
      </c>
      <c r="G129" s="5" t="s">
        <v>123</v>
      </c>
      <c r="H129" s="5" t="s">
        <v>124</v>
      </c>
      <c r="I129" s="5"/>
      <c r="J129" s="5"/>
      <c r="K129" s="5">
        <v>211</v>
      </c>
      <c r="L129" s="5">
        <v>26</v>
      </c>
      <c r="M129" s="5">
        <v>3</v>
      </c>
      <c r="N129" s="5" t="s">
        <v>3</v>
      </c>
      <c r="O129" s="5">
        <v>2</v>
      </c>
      <c r="P129" s="5">
        <f>ROUND(Source!DQ102,O129)</f>
        <v>14564.34</v>
      </c>
      <c r="Q129" s="5"/>
      <c r="R129" s="5"/>
      <c r="S129" s="5"/>
      <c r="T129" s="5"/>
      <c r="U129" s="5"/>
      <c r="V129" s="5"/>
      <c r="W129" s="5">
        <v>261.63</v>
      </c>
      <c r="X129" s="5">
        <v>1</v>
      </c>
      <c r="Y129" s="5">
        <v>261.63</v>
      </c>
      <c r="Z129" s="5">
        <v>14564.34</v>
      </c>
      <c r="AA129" s="5">
        <v>1</v>
      </c>
      <c r="AB129" s="5">
        <v>14564.34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224</v>
      </c>
      <c r="F130" s="5">
        <f>ROUND(Source!AR102,O130)</f>
        <v>2795.62</v>
      </c>
      <c r="G130" s="5" t="s">
        <v>125</v>
      </c>
      <c r="H130" s="5" t="s">
        <v>126</v>
      </c>
      <c r="I130" s="5"/>
      <c r="J130" s="5"/>
      <c r="K130" s="5">
        <v>224</v>
      </c>
      <c r="L130" s="5">
        <v>27</v>
      </c>
      <c r="M130" s="5">
        <v>3</v>
      </c>
      <c r="N130" s="5" t="s">
        <v>3</v>
      </c>
      <c r="O130" s="5">
        <v>2</v>
      </c>
      <c r="P130" s="5">
        <f>ROUND(Source!EJ102,O130)</f>
        <v>67839.5</v>
      </c>
      <c r="Q130" s="5"/>
      <c r="R130" s="5"/>
      <c r="S130" s="5"/>
      <c r="T130" s="5"/>
      <c r="U130" s="5"/>
      <c r="V130" s="5"/>
      <c r="W130" s="5">
        <v>2795.62</v>
      </c>
      <c r="X130" s="5">
        <v>1</v>
      </c>
      <c r="Y130" s="5">
        <v>2795.62</v>
      </c>
      <c r="Z130" s="5">
        <v>67839.5</v>
      </c>
      <c r="AA130" s="5">
        <v>1</v>
      </c>
      <c r="AB130" s="5">
        <v>67839.5</v>
      </c>
    </row>
    <row r="132" spans="1:206" x14ac:dyDescent="0.2">
      <c r="A132" s="3">
        <v>51</v>
      </c>
      <c r="B132" s="3">
        <f>B20</f>
        <v>1</v>
      </c>
      <c r="C132" s="3">
        <f>A20</f>
        <v>3</v>
      </c>
      <c r="D132" s="3">
        <f>ROW(A20)</f>
        <v>20</v>
      </c>
      <c r="E132" s="3"/>
      <c r="F132" s="3" t="str">
        <f>IF(F20&lt;&gt;"",F20,"")</f>
        <v>02-01-02</v>
      </c>
      <c r="G132" s="3" t="str">
        <f>IF(G20&lt;&gt;"",G20,"")</f>
        <v>Строительство 1хКЛ-0.4кВ в траншее 48,00 м по плану</v>
      </c>
      <c r="H132" s="3">
        <v>0</v>
      </c>
      <c r="I132" s="3"/>
      <c r="J132" s="3"/>
      <c r="K132" s="3"/>
      <c r="L132" s="3"/>
      <c r="M132" s="3"/>
      <c r="N132" s="3"/>
      <c r="O132" s="3">
        <f t="shared" ref="O132:T132" si="114">ROUND(O50+O102+AB132,2)</f>
        <v>13871.85</v>
      </c>
      <c r="P132" s="3">
        <f t="shared" si="114"/>
        <v>12903.46</v>
      </c>
      <c r="Q132" s="3">
        <f t="shared" si="114"/>
        <v>334.82</v>
      </c>
      <c r="R132" s="3">
        <f t="shared" si="114"/>
        <v>43.8</v>
      </c>
      <c r="S132" s="3">
        <f t="shared" si="114"/>
        <v>633.57000000000005</v>
      </c>
      <c r="T132" s="3">
        <f t="shared" si="114"/>
        <v>0</v>
      </c>
      <c r="U132" s="3">
        <f>U50+U102+AH132</f>
        <v>58.786617600000014</v>
      </c>
      <c r="V132" s="3">
        <f>V50+V102+AI132</f>
        <v>0</v>
      </c>
      <c r="W132" s="3">
        <f>ROUND(W50+W102+AJ132,2)</f>
        <v>0</v>
      </c>
      <c r="X132" s="3">
        <f>ROUND(X50+X102+AK132,2)</f>
        <v>667.09</v>
      </c>
      <c r="Y132" s="3">
        <f>ROUND(Y50+Y102+AL132,2)</f>
        <v>405.75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>
        <f t="shared" ref="AO132:BD132" si="115">ROUND(AO50+AO102+BX132,2)</f>
        <v>0</v>
      </c>
      <c r="AP132" s="3">
        <f t="shared" si="115"/>
        <v>0</v>
      </c>
      <c r="AQ132" s="3">
        <f t="shared" si="115"/>
        <v>0</v>
      </c>
      <c r="AR132" s="3">
        <f t="shared" si="115"/>
        <v>14944.69</v>
      </c>
      <c r="AS132" s="3">
        <f t="shared" si="115"/>
        <v>13046.26</v>
      </c>
      <c r="AT132" s="3">
        <f t="shared" si="115"/>
        <v>1898.43</v>
      </c>
      <c r="AU132" s="3">
        <f t="shared" si="115"/>
        <v>0</v>
      </c>
      <c r="AV132" s="3">
        <f t="shared" si="115"/>
        <v>12903.46</v>
      </c>
      <c r="AW132" s="3">
        <f t="shared" si="115"/>
        <v>12903.46</v>
      </c>
      <c r="AX132" s="3">
        <f t="shared" si="115"/>
        <v>0</v>
      </c>
      <c r="AY132" s="3">
        <f t="shared" si="115"/>
        <v>12903.46</v>
      </c>
      <c r="AZ132" s="3">
        <f t="shared" si="115"/>
        <v>0</v>
      </c>
      <c r="BA132" s="3">
        <f t="shared" si="115"/>
        <v>0</v>
      </c>
      <c r="BB132" s="3">
        <f t="shared" si="115"/>
        <v>0</v>
      </c>
      <c r="BC132" s="3">
        <f t="shared" si="115"/>
        <v>0</v>
      </c>
      <c r="BD132" s="3">
        <f t="shared" si="115"/>
        <v>0</v>
      </c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4">
        <f t="shared" ref="DG132:DL132" si="116">ROUND(DG50+DG102+DT132,2)</f>
        <v>112187.9</v>
      </c>
      <c r="DH132" s="4">
        <f t="shared" si="116"/>
        <v>68646.58</v>
      </c>
      <c r="DI132" s="4">
        <f t="shared" si="116"/>
        <v>5822.1</v>
      </c>
      <c r="DJ132" s="4">
        <f t="shared" si="116"/>
        <v>2637.64</v>
      </c>
      <c r="DK132" s="4">
        <f t="shared" si="116"/>
        <v>37719.22</v>
      </c>
      <c r="DL132" s="4">
        <f t="shared" si="116"/>
        <v>0</v>
      </c>
      <c r="DM132" s="4">
        <f>DM50+DM102+DZ132</f>
        <v>62.906524761600011</v>
      </c>
      <c r="DN132" s="4">
        <f>DN50+DN102+EA132</f>
        <v>0</v>
      </c>
      <c r="DO132" s="4">
        <f>ROUND(DO50+DO102+EB132,2)</f>
        <v>0</v>
      </c>
      <c r="DP132" s="4">
        <f>ROUND(DP50+DP102+EC132,2)</f>
        <v>39544.65</v>
      </c>
      <c r="DQ132" s="4">
        <f>ROUND(DQ50+DQ102+ED132,2)</f>
        <v>23718.31</v>
      </c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>
        <f t="shared" ref="EG132:EV132" si="117">ROUND(EG50+EG102+FP132,2)</f>
        <v>0</v>
      </c>
      <c r="EH132" s="4">
        <f t="shared" si="117"/>
        <v>0</v>
      </c>
      <c r="EI132" s="4">
        <f t="shared" si="117"/>
        <v>0</v>
      </c>
      <c r="EJ132" s="4">
        <f t="shared" si="117"/>
        <v>175450.86</v>
      </c>
      <c r="EK132" s="4">
        <f t="shared" si="117"/>
        <v>134749.65</v>
      </c>
      <c r="EL132" s="4">
        <f t="shared" si="117"/>
        <v>40701.21</v>
      </c>
      <c r="EM132" s="4">
        <f t="shared" si="117"/>
        <v>0</v>
      </c>
      <c r="EN132" s="4">
        <f t="shared" si="117"/>
        <v>68646.58</v>
      </c>
      <c r="EO132" s="4">
        <f t="shared" si="117"/>
        <v>68646.58</v>
      </c>
      <c r="EP132" s="4">
        <f t="shared" si="117"/>
        <v>0</v>
      </c>
      <c r="EQ132" s="4">
        <f t="shared" si="117"/>
        <v>68646.58</v>
      </c>
      <c r="ER132" s="4">
        <f t="shared" si="117"/>
        <v>0</v>
      </c>
      <c r="ES132" s="4">
        <f t="shared" si="117"/>
        <v>0</v>
      </c>
      <c r="ET132" s="4">
        <f t="shared" si="117"/>
        <v>0</v>
      </c>
      <c r="EU132" s="4">
        <f t="shared" si="117"/>
        <v>0</v>
      </c>
      <c r="EV132" s="4">
        <f t="shared" si="117"/>
        <v>0</v>
      </c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201</v>
      </c>
      <c r="F134" s="5">
        <f>ROUND(Source!O132,O134)</f>
        <v>13871.85</v>
      </c>
      <c r="G134" s="5" t="s">
        <v>73</v>
      </c>
      <c r="H134" s="5" t="s">
        <v>74</v>
      </c>
      <c r="I134" s="5"/>
      <c r="J134" s="5"/>
      <c r="K134" s="5">
        <v>201</v>
      </c>
      <c r="L134" s="5">
        <v>1</v>
      </c>
      <c r="M134" s="5">
        <v>3</v>
      </c>
      <c r="N134" s="5" t="s">
        <v>3</v>
      </c>
      <c r="O134" s="5">
        <v>2</v>
      </c>
      <c r="P134" s="5">
        <f>ROUND(Source!DG132,O134)</f>
        <v>112187.9</v>
      </c>
      <c r="Q134" s="5"/>
      <c r="R134" s="5"/>
      <c r="S134" s="5"/>
      <c r="T134" s="5"/>
      <c r="U134" s="5"/>
      <c r="V134" s="5"/>
      <c r="W134" s="5">
        <v>13871.85</v>
      </c>
      <c r="X134" s="5">
        <v>1</v>
      </c>
      <c r="Y134" s="5">
        <v>13871.85</v>
      </c>
      <c r="Z134" s="5">
        <v>112187.9</v>
      </c>
      <c r="AA134" s="5">
        <v>1</v>
      </c>
      <c r="AB134" s="5">
        <v>112187.9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202</v>
      </c>
      <c r="F135" s="5">
        <f>ROUND(Source!P132,O135)</f>
        <v>12903.46</v>
      </c>
      <c r="G135" s="5" t="s">
        <v>75</v>
      </c>
      <c r="H135" s="5" t="s">
        <v>76</v>
      </c>
      <c r="I135" s="5"/>
      <c r="J135" s="5"/>
      <c r="K135" s="5">
        <v>202</v>
      </c>
      <c r="L135" s="5">
        <v>2</v>
      </c>
      <c r="M135" s="5">
        <v>3</v>
      </c>
      <c r="N135" s="5" t="s">
        <v>3</v>
      </c>
      <c r="O135" s="5">
        <v>2</v>
      </c>
      <c r="P135" s="5">
        <f>ROUND(Source!DH132,O135)</f>
        <v>68646.58</v>
      </c>
      <c r="Q135" s="5"/>
      <c r="R135" s="5"/>
      <c r="S135" s="5"/>
      <c r="T135" s="5"/>
      <c r="U135" s="5"/>
      <c r="V135" s="5"/>
      <c r="W135" s="5">
        <v>12903.46</v>
      </c>
      <c r="X135" s="5">
        <v>1</v>
      </c>
      <c r="Y135" s="5">
        <v>12903.46</v>
      </c>
      <c r="Z135" s="5">
        <v>68646.58</v>
      </c>
      <c r="AA135" s="5">
        <v>1</v>
      </c>
      <c r="AB135" s="5">
        <v>68646.58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222</v>
      </c>
      <c r="F136" s="5">
        <f>ROUND(Source!AO132,O136)</f>
        <v>0</v>
      </c>
      <c r="G136" s="5" t="s">
        <v>77</v>
      </c>
      <c r="H136" s="5" t="s">
        <v>78</v>
      </c>
      <c r="I136" s="5"/>
      <c r="J136" s="5"/>
      <c r="K136" s="5">
        <v>222</v>
      </c>
      <c r="L136" s="5">
        <v>3</v>
      </c>
      <c r="M136" s="5">
        <v>3</v>
      </c>
      <c r="N136" s="5" t="s">
        <v>3</v>
      </c>
      <c r="O136" s="5">
        <v>2</v>
      </c>
      <c r="P136" s="5">
        <f>ROUND(Source!EG132,O136)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225</v>
      </c>
      <c r="F137" s="5">
        <f>ROUND(Source!AV132,O137)</f>
        <v>12903.46</v>
      </c>
      <c r="G137" s="5" t="s">
        <v>79</v>
      </c>
      <c r="H137" s="5" t="s">
        <v>80</v>
      </c>
      <c r="I137" s="5"/>
      <c r="J137" s="5"/>
      <c r="K137" s="5">
        <v>225</v>
      </c>
      <c r="L137" s="5">
        <v>4</v>
      </c>
      <c r="M137" s="5">
        <v>3</v>
      </c>
      <c r="N137" s="5" t="s">
        <v>3</v>
      </c>
      <c r="O137" s="5">
        <v>2</v>
      </c>
      <c r="P137" s="5">
        <f>ROUND(Source!EN132,O137)</f>
        <v>68646.58</v>
      </c>
      <c r="Q137" s="5"/>
      <c r="R137" s="5"/>
      <c r="S137" s="5"/>
      <c r="T137" s="5"/>
      <c r="U137" s="5"/>
      <c r="V137" s="5"/>
      <c r="W137" s="5">
        <v>12903.46</v>
      </c>
      <c r="X137" s="5">
        <v>1</v>
      </c>
      <c r="Y137" s="5">
        <v>12903.46</v>
      </c>
      <c r="Z137" s="5">
        <v>68646.58</v>
      </c>
      <c r="AA137" s="5">
        <v>1</v>
      </c>
      <c r="AB137" s="5">
        <v>68646.58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226</v>
      </c>
      <c r="F138" s="5">
        <f>ROUND(Source!AW132,O138)</f>
        <v>12903.46</v>
      </c>
      <c r="G138" s="5" t="s">
        <v>81</v>
      </c>
      <c r="H138" s="5" t="s">
        <v>82</v>
      </c>
      <c r="I138" s="5"/>
      <c r="J138" s="5"/>
      <c r="K138" s="5">
        <v>226</v>
      </c>
      <c r="L138" s="5">
        <v>5</v>
      </c>
      <c r="M138" s="5">
        <v>3</v>
      </c>
      <c r="N138" s="5" t="s">
        <v>3</v>
      </c>
      <c r="O138" s="5">
        <v>2</v>
      </c>
      <c r="P138" s="5">
        <f>ROUND(Source!EO132,O138)</f>
        <v>68646.58</v>
      </c>
      <c r="Q138" s="5"/>
      <c r="R138" s="5"/>
      <c r="S138" s="5"/>
      <c r="T138" s="5"/>
      <c r="U138" s="5"/>
      <c r="V138" s="5"/>
      <c r="W138" s="5">
        <v>12903.46</v>
      </c>
      <c r="X138" s="5">
        <v>1</v>
      </c>
      <c r="Y138" s="5">
        <v>12903.46</v>
      </c>
      <c r="Z138" s="5">
        <v>68646.58</v>
      </c>
      <c r="AA138" s="5">
        <v>1</v>
      </c>
      <c r="AB138" s="5">
        <v>68646.58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227</v>
      </c>
      <c r="F139" s="5">
        <f>ROUND(Source!AX132,O139)</f>
        <v>0</v>
      </c>
      <c r="G139" s="5" t="s">
        <v>83</v>
      </c>
      <c r="H139" s="5" t="s">
        <v>84</v>
      </c>
      <c r="I139" s="5"/>
      <c r="J139" s="5"/>
      <c r="K139" s="5">
        <v>227</v>
      </c>
      <c r="L139" s="5">
        <v>6</v>
      </c>
      <c r="M139" s="5">
        <v>3</v>
      </c>
      <c r="N139" s="5" t="s">
        <v>3</v>
      </c>
      <c r="O139" s="5">
        <v>2</v>
      </c>
      <c r="P139" s="5">
        <f>ROUND(Source!EP132,O139)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228</v>
      </c>
      <c r="F140" s="5">
        <f>ROUND(Source!AY132,O140)</f>
        <v>12903.46</v>
      </c>
      <c r="G140" s="5" t="s">
        <v>85</v>
      </c>
      <c r="H140" s="5" t="s">
        <v>86</v>
      </c>
      <c r="I140" s="5"/>
      <c r="J140" s="5"/>
      <c r="K140" s="5">
        <v>228</v>
      </c>
      <c r="L140" s="5">
        <v>7</v>
      </c>
      <c r="M140" s="5">
        <v>3</v>
      </c>
      <c r="N140" s="5" t="s">
        <v>3</v>
      </c>
      <c r="O140" s="5">
        <v>2</v>
      </c>
      <c r="P140" s="5">
        <f>ROUND(Source!EQ132,O140)</f>
        <v>68646.58</v>
      </c>
      <c r="Q140" s="5"/>
      <c r="R140" s="5"/>
      <c r="S140" s="5"/>
      <c r="T140" s="5"/>
      <c r="U140" s="5"/>
      <c r="V140" s="5"/>
      <c r="W140" s="5">
        <v>12903.46</v>
      </c>
      <c r="X140" s="5">
        <v>1</v>
      </c>
      <c r="Y140" s="5">
        <v>12903.46</v>
      </c>
      <c r="Z140" s="5">
        <v>68646.58</v>
      </c>
      <c r="AA140" s="5">
        <v>1</v>
      </c>
      <c r="AB140" s="5">
        <v>68646.58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216</v>
      </c>
      <c r="F141" s="5">
        <f>ROUND(Source!AP132,O141)</f>
        <v>0</v>
      </c>
      <c r="G141" s="5" t="s">
        <v>87</v>
      </c>
      <c r="H141" s="5" t="s">
        <v>88</v>
      </c>
      <c r="I141" s="5"/>
      <c r="J141" s="5"/>
      <c r="K141" s="5">
        <v>216</v>
      </c>
      <c r="L141" s="5">
        <v>8</v>
      </c>
      <c r="M141" s="5">
        <v>3</v>
      </c>
      <c r="N141" s="5" t="s">
        <v>3</v>
      </c>
      <c r="O141" s="5">
        <v>2</v>
      </c>
      <c r="P141" s="5">
        <f>ROUND(Source!EH132,O141)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223</v>
      </c>
      <c r="F142" s="5">
        <f>ROUND(Source!AQ132,O142)</f>
        <v>0</v>
      </c>
      <c r="G142" s="5" t="s">
        <v>89</v>
      </c>
      <c r="H142" s="5" t="s">
        <v>90</v>
      </c>
      <c r="I142" s="5"/>
      <c r="J142" s="5"/>
      <c r="K142" s="5">
        <v>223</v>
      </c>
      <c r="L142" s="5">
        <v>9</v>
      </c>
      <c r="M142" s="5">
        <v>3</v>
      </c>
      <c r="N142" s="5" t="s">
        <v>3</v>
      </c>
      <c r="O142" s="5">
        <v>2</v>
      </c>
      <c r="P142" s="5">
        <f>ROUND(Source!EI132,O142)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229</v>
      </c>
      <c r="F143" s="5">
        <f>ROUND(Source!AZ132,O143)</f>
        <v>0</v>
      </c>
      <c r="G143" s="5" t="s">
        <v>91</v>
      </c>
      <c r="H143" s="5" t="s">
        <v>92</v>
      </c>
      <c r="I143" s="5"/>
      <c r="J143" s="5"/>
      <c r="K143" s="5">
        <v>229</v>
      </c>
      <c r="L143" s="5">
        <v>10</v>
      </c>
      <c r="M143" s="5">
        <v>3</v>
      </c>
      <c r="N143" s="5" t="s">
        <v>3</v>
      </c>
      <c r="O143" s="5">
        <v>2</v>
      </c>
      <c r="P143" s="5">
        <f>ROUND(Source!ER132,O143)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203</v>
      </c>
      <c r="F144" s="5">
        <f>ROUND(Source!Q132,O144)</f>
        <v>334.82</v>
      </c>
      <c r="G144" s="5" t="s">
        <v>93</v>
      </c>
      <c r="H144" s="5" t="s">
        <v>94</v>
      </c>
      <c r="I144" s="5"/>
      <c r="J144" s="5"/>
      <c r="K144" s="5">
        <v>203</v>
      </c>
      <c r="L144" s="5">
        <v>11</v>
      </c>
      <c r="M144" s="5">
        <v>3</v>
      </c>
      <c r="N144" s="5" t="s">
        <v>3</v>
      </c>
      <c r="O144" s="5">
        <v>2</v>
      </c>
      <c r="P144" s="5">
        <f>ROUND(Source!DI132,O144)</f>
        <v>5822.1</v>
      </c>
      <c r="Q144" s="5"/>
      <c r="R144" s="5"/>
      <c r="S144" s="5"/>
      <c r="T144" s="5"/>
      <c r="U144" s="5"/>
      <c r="V144" s="5"/>
      <c r="W144" s="5">
        <v>334.82</v>
      </c>
      <c r="X144" s="5">
        <v>1</v>
      </c>
      <c r="Y144" s="5">
        <v>334.82</v>
      </c>
      <c r="Z144" s="5">
        <v>5822.1</v>
      </c>
      <c r="AA144" s="5">
        <v>1</v>
      </c>
      <c r="AB144" s="5">
        <v>5822.1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231</v>
      </c>
      <c r="F145" s="5">
        <f>ROUND(Source!BB132,O145)</f>
        <v>0</v>
      </c>
      <c r="G145" s="5" t="s">
        <v>95</v>
      </c>
      <c r="H145" s="5" t="s">
        <v>96</v>
      </c>
      <c r="I145" s="5"/>
      <c r="J145" s="5"/>
      <c r="K145" s="5">
        <v>231</v>
      </c>
      <c r="L145" s="5">
        <v>12</v>
      </c>
      <c r="M145" s="5">
        <v>3</v>
      </c>
      <c r="N145" s="5" t="s">
        <v>3</v>
      </c>
      <c r="O145" s="5">
        <v>2</v>
      </c>
      <c r="P145" s="5">
        <f>ROUND(Source!ET132,O145)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204</v>
      </c>
      <c r="F146" s="5">
        <f>ROUND(Source!R132,O146)</f>
        <v>43.8</v>
      </c>
      <c r="G146" s="5" t="s">
        <v>97</v>
      </c>
      <c r="H146" s="5" t="s">
        <v>98</v>
      </c>
      <c r="I146" s="5"/>
      <c r="J146" s="5"/>
      <c r="K146" s="5">
        <v>204</v>
      </c>
      <c r="L146" s="5">
        <v>13</v>
      </c>
      <c r="M146" s="5">
        <v>3</v>
      </c>
      <c r="N146" s="5" t="s">
        <v>3</v>
      </c>
      <c r="O146" s="5">
        <v>2</v>
      </c>
      <c r="P146" s="5">
        <f>ROUND(Source!DJ132,O146)</f>
        <v>2637.64</v>
      </c>
      <c r="Q146" s="5"/>
      <c r="R146" s="5"/>
      <c r="S146" s="5"/>
      <c r="T146" s="5"/>
      <c r="U146" s="5"/>
      <c r="V146" s="5"/>
      <c r="W146" s="5">
        <v>43.8</v>
      </c>
      <c r="X146" s="5">
        <v>1</v>
      </c>
      <c r="Y146" s="5">
        <v>43.8</v>
      </c>
      <c r="Z146" s="5">
        <v>2637.64</v>
      </c>
      <c r="AA146" s="5">
        <v>1</v>
      </c>
      <c r="AB146" s="5">
        <v>2637.64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205</v>
      </c>
      <c r="F147" s="5">
        <f>ROUND(Source!S132,O147)</f>
        <v>633.57000000000005</v>
      </c>
      <c r="G147" s="5" t="s">
        <v>99</v>
      </c>
      <c r="H147" s="5" t="s">
        <v>100</v>
      </c>
      <c r="I147" s="5"/>
      <c r="J147" s="5"/>
      <c r="K147" s="5">
        <v>205</v>
      </c>
      <c r="L147" s="5">
        <v>14</v>
      </c>
      <c r="M147" s="5">
        <v>3</v>
      </c>
      <c r="N147" s="5" t="s">
        <v>3</v>
      </c>
      <c r="O147" s="5">
        <v>2</v>
      </c>
      <c r="P147" s="5">
        <f>ROUND(Source!DK132,O147)</f>
        <v>37719.22</v>
      </c>
      <c r="Q147" s="5"/>
      <c r="R147" s="5"/>
      <c r="S147" s="5"/>
      <c r="T147" s="5"/>
      <c r="U147" s="5"/>
      <c r="V147" s="5"/>
      <c r="W147" s="5">
        <v>633.57000000000005</v>
      </c>
      <c r="X147" s="5">
        <v>1</v>
      </c>
      <c r="Y147" s="5">
        <v>633.57000000000005</v>
      </c>
      <c r="Z147" s="5">
        <v>37719.22</v>
      </c>
      <c r="AA147" s="5">
        <v>1</v>
      </c>
      <c r="AB147" s="5">
        <v>37719.22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232</v>
      </c>
      <c r="F148" s="5">
        <f>ROUND(Source!BC132,O148)</f>
        <v>0</v>
      </c>
      <c r="G148" s="5" t="s">
        <v>101</v>
      </c>
      <c r="H148" s="5" t="s">
        <v>102</v>
      </c>
      <c r="I148" s="5"/>
      <c r="J148" s="5"/>
      <c r="K148" s="5">
        <v>232</v>
      </c>
      <c r="L148" s="5">
        <v>15</v>
      </c>
      <c r="M148" s="5">
        <v>3</v>
      </c>
      <c r="N148" s="5" t="s">
        <v>3</v>
      </c>
      <c r="O148" s="5">
        <v>2</v>
      </c>
      <c r="P148" s="5">
        <f>ROUND(Source!EU132,O148)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214</v>
      </c>
      <c r="F149" s="5">
        <f>ROUND(Source!AS132,O149)</f>
        <v>13046.26</v>
      </c>
      <c r="G149" s="5" t="s">
        <v>103</v>
      </c>
      <c r="H149" s="5" t="s">
        <v>104</v>
      </c>
      <c r="I149" s="5"/>
      <c r="J149" s="5"/>
      <c r="K149" s="5">
        <v>214</v>
      </c>
      <c r="L149" s="5">
        <v>16</v>
      </c>
      <c r="M149" s="5">
        <v>3</v>
      </c>
      <c r="N149" s="5" t="s">
        <v>3</v>
      </c>
      <c r="O149" s="5">
        <v>2</v>
      </c>
      <c r="P149" s="5">
        <f>ROUND(Source!EK132,O149)</f>
        <v>134749.65</v>
      </c>
      <c r="Q149" s="5"/>
      <c r="R149" s="5"/>
      <c r="S149" s="5"/>
      <c r="T149" s="5"/>
      <c r="U149" s="5"/>
      <c r="V149" s="5"/>
      <c r="W149" s="5">
        <v>13046.26</v>
      </c>
      <c r="X149" s="5">
        <v>1</v>
      </c>
      <c r="Y149" s="5">
        <v>13046.26</v>
      </c>
      <c r="Z149" s="5">
        <v>134749.65</v>
      </c>
      <c r="AA149" s="5">
        <v>1</v>
      </c>
      <c r="AB149" s="5">
        <v>134749.65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215</v>
      </c>
      <c r="F150" s="5">
        <f>ROUND(Source!AT132,O150)</f>
        <v>1898.43</v>
      </c>
      <c r="G150" s="5" t="s">
        <v>105</v>
      </c>
      <c r="H150" s="5" t="s">
        <v>106</v>
      </c>
      <c r="I150" s="5"/>
      <c r="J150" s="5"/>
      <c r="K150" s="5">
        <v>215</v>
      </c>
      <c r="L150" s="5">
        <v>17</v>
      </c>
      <c r="M150" s="5">
        <v>3</v>
      </c>
      <c r="N150" s="5" t="s">
        <v>3</v>
      </c>
      <c r="O150" s="5">
        <v>2</v>
      </c>
      <c r="P150" s="5">
        <f>ROUND(Source!EL132,O150)</f>
        <v>40701.21</v>
      </c>
      <c r="Q150" s="5"/>
      <c r="R150" s="5"/>
      <c r="S150" s="5"/>
      <c r="T150" s="5"/>
      <c r="U150" s="5"/>
      <c r="V150" s="5"/>
      <c r="W150" s="5">
        <v>1898.43</v>
      </c>
      <c r="X150" s="5">
        <v>1</v>
      </c>
      <c r="Y150" s="5">
        <v>1898.43</v>
      </c>
      <c r="Z150" s="5">
        <v>40701.21</v>
      </c>
      <c r="AA150" s="5">
        <v>1</v>
      </c>
      <c r="AB150" s="5">
        <v>40701.21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217</v>
      </c>
      <c r="F151" s="5">
        <f>ROUND(Source!AU132,O151)</f>
        <v>0</v>
      </c>
      <c r="G151" s="5" t="s">
        <v>107</v>
      </c>
      <c r="H151" s="5" t="s">
        <v>108</v>
      </c>
      <c r="I151" s="5"/>
      <c r="J151" s="5"/>
      <c r="K151" s="5">
        <v>217</v>
      </c>
      <c r="L151" s="5">
        <v>18</v>
      </c>
      <c r="M151" s="5">
        <v>3</v>
      </c>
      <c r="N151" s="5" t="s">
        <v>3</v>
      </c>
      <c r="O151" s="5">
        <v>2</v>
      </c>
      <c r="P151" s="5">
        <f>ROUND(Source!EM132,O151)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230</v>
      </c>
      <c r="F152" s="5">
        <f>ROUND(Source!BA132,O152)</f>
        <v>0</v>
      </c>
      <c r="G152" s="5" t="s">
        <v>109</v>
      </c>
      <c r="H152" s="5" t="s">
        <v>110</v>
      </c>
      <c r="I152" s="5"/>
      <c r="J152" s="5"/>
      <c r="K152" s="5">
        <v>230</v>
      </c>
      <c r="L152" s="5">
        <v>19</v>
      </c>
      <c r="M152" s="5">
        <v>3</v>
      </c>
      <c r="N152" s="5" t="s">
        <v>3</v>
      </c>
      <c r="O152" s="5">
        <v>2</v>
      </c>
      <c r="P152" s="5">
        <f>ROUND(Source!ES132,O152)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206</v>
      </c>
      <c r="F153" s="5">
        <f>ROUND(Source!T132,O153)</f>
        <v>0</v>
      </c>
      <c r="G153" s="5" t="s">
        <v>111</v>
      </c>
      <c r="H153" s="5" t="s">
        <v>112</v>
      </c>
      <c r="I153" s="5"/>
      <c r="J153" s="5"/>
      <c r="K153" s="5">
        <v>206</v>
      </c>
      <c r="L153" s="5">
        <v>20</v>
      </c>
      <c r="M153" s="5">
        <v>3</v>
      </c>
      <c r="N153" s="5" t="s">
        <v>3</v>
      </c>
      <c r="O153" s="5">
        <v>2</v>
      </c>
      <c r="P153" s="5">
        <f>ROUND(Source!DL132,O153)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207</v>
      </c>
      <c r="F154" s="5">
        <f>Source!U132</f>
        <v>58.786617600000014</v>
      </c>
      <c r="G154" s="5" t="s">
        <v>113</v>
      </c>
      <c r="H154" s="5" t="s">
        <v>114</v>
      </c>
      <c r="I154" s="5"/>
      <c r="J154" s="5"/>
      <c r="K154" s="5">
        <v>207</v>
      </c>
      <c r="L154" s="5">
        <v>21</v>
      </c>
      <c r="M154" s="5">
        <v>3</v>
      </c>
      <c r="N154" s="5" t="s">
        <v>3</v>
      </c>
      <c r="O154" s="5">
        <v>-1</v>
      </c>
      <c r="P154" s="5">
        <f>Source!DM132</f>
        <v>62.906524761600011</v>
      </c>
      <c r="Q154" s="5"/>
      <c r="R154" s="5"/>
      <c r="S154" s="5"/>
      <c r="T154" s="5"/>
      <c r="U154" s="5"/>
      <c r="V154" s="5"/>
      <c r="W154" s="5">
        <v>58.7866176</v>
      </c>
      <c r="X154" s="5">
        <v>1</v>
      </c>
      <c r="Y154" s="5">
        <v>58.7866176</v>
      </c>
      <c r="Z154" s="5">
        <v>62.906524761600004</v>
      </c>
      <c r="AA154" s="5">
        <v>1</v>
      </c>
      <c r="AB154" s="5">
        <v>62.906524761600004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208</v>
      </c>
      <c r="F155" s="5">
        <f>Source!V132</f>
        <v>0</v>
      </c>
      <c r="G155" s="5" t="s">
        <v>115</v>
      </c>
      <c r="H155" s="5" t="s">
        <v>116</v>
      </c>
      <c r="I155" s="5"/>
      <c r="J155" s="5"/>
      <c r="K155" s="5">
        <v>208</v>
      </c>
      <c r="L155" s="5">
        <v>22</v>
      </c>
      <c r="M155" s="5">
        <v>3</v>
      </c>
      <c r="N155" s="5" t="s">
        <v>3</v>
      </c>
      <c r="O155" s="5">
        <v>-1</v>
      </c>
      <c r="P155" s="5">
        <f>Source!DN132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209</v>
      </c>
      <c r="F156" s="5">
        <f>ROUND(Source!W132,O156)</f>
        <v>0</v>
      </c>
      <c r="G156" s="5" t="s">
        <v>117</v>
      </c>
      <c r="H156" s="5" t="s">
        <v>118</v>
      </c>
      <c r="I156" s="5"/>
      <c r="J156" s="5"/>
      <c r="K156" s="5">
        <v>209</v>
      </c>
      <c r="L156" s="5">
        <v>23</v>
      </c>
      <c r="M156" s="5">
        <v>3</v>
      </c>
      <c r="N156" s="5" t="s">
        <v>3</v>
      </c>
      <c r="O156" s="5">
        <v>2</v>
      </c>
      <c r="P156" s="5">
        <f>ROUND(Source!DO132,O156)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233</v>
      </c>
      <c r="F157" s="5">
        <f>ROUND(Source!BD132,O157)</f>
        <v>0</v>
      </c>
      <c r="G157" s="5" t="s">
        <v>119</v>
      </c>
      <c r="H157" s="5" t="s">
        <v>120</v>
      </c>
      <c r="I157" s="5"/>
      <c r="J157" s="5"/>
      <c r="K157" s="5">
        <v>233</v>
      </c>
      <c r="L157" s="5">
        <v>24</v>
      </c>
      <c r="M157" s="5">
        <v>3</v>
      </c>
      <c r="N157" s="5" t="s">
        <v>3</v>
      </c>
      <c r="O157" s="5">
        <v>2</v>
      </c>
      <c r="P157" s="5">
        <f>ROUND(Source!EV132,O157)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210</v>
      </c>
      <c r="F158" s="5">
        <f>ROUND(Source!X132,O158)</f>
        <v>667.09</v>
      </c>
      <c r="G158" s="5" t="s">
        <v>121</v>
      </c>
      <c r="H158" s="5" t="s">
        <v>122</v>
      </c>
      <c r="I158" s="5"/>
      <c r="J158" s="5"/>
      <c r="K158" s="5">
        <v>210</v>
      </c>
      <c r="L158" s="5">
        <v>25</v>
      </c>
      <c r="M158" s="5">
        <v>3</v>
      </c>
      <c r="N158" s="5" t="s">
        <v>3</v>
      </c>
      <c r="O158" s="5">
        <v>2</v>
      </c>
      <c r="P158" s="5">
        <f>ROUND(Source!DP132,O158)</f>
        <v>39544.65</v>
      </c>
      <c r="Q158" s="5"/>
      <c r="R158" s="5"/>
      <c r="S158" s="5"/>
      <c r="T158" s="5"/>
      <c r="U158" s="5"/>
      <c r="V158" s="5"/>
      <c r="W158" s="5">
        <v>667.09</v>
      </c>
      <c r="X158" s="5">
        <v>1</v>
      </c>
      <c r="Y158" s="5">
        <v>667.09</v>
      </c>
      <c r="Z158" s="5">
        <v>39544.65</v>
      </c>
      <c r="AA158" s="5">
        <v>1</v>
      </c>
      <c r="AB158" s="5">
        <v>39544.65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211</v>
      </c>
      <c r="F159" s="5">
        <f>ROUND(Source!Y132,O159)</f>
        <v>405.75</v>
      </c>
      <c r="G159" s="5" t="s">
        <v>123</v>
      </c>
      <c r="H159" s="5" t="s">
        <v>124</v>
      </c>
      <c r="I159" s="5"/>
      <c r="J159" s="5"/>
      <c r="K159" s="5">
        <v>211</v>
      </c>
      <c r="L159" s="5">
        <v>26</v>
      </c>
      <c r="M159" s="5">
        <v>3</v>
      </c>
      <c r="N159" s="5" t="s">
        <v>3</v>
      </c>
      <c r="O159" s="5">
        <v>2</v>
      </c>
      <c r="P159" s="5">
        <f>ROUND(Source!DQ132,O159)</f>
        <v>23718.31</v>
      </c>
      <c r="Q159" s="5"/>
      <c r="R159" s="5"/>
      <c r="S159" s="5"/>
      <c r="T159" s="5"/>
      <c r="U159" s="5"/>
      <c r="V159" s="5"/>
      <c r="W159" s="5">
        <v>405.75</v>
      </c>
      <c r="X159" s="5">
        <v>1</v>
      </c>
      <c r="Y159" s="5">
        <v>405.75</v>
      </c>
      <c r="Z159" s="5">
        <v>23718.31</v>
      </c>
      <c r="AA159" s="5">
        <v>1</v>
      </c>
      <c r="AB159" s="5">
        <v>23718.31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224</v>
      </c>
      <c r="F160" s="5">
        <f>ROUND(Source!AR132,O160)</f>
        <v>14944.69</v>
      </c>
      <c r="G160" s="5" t="s">
        <v>125</v>
      </c>
      <c r="H160" s="5" t="s">
        <v>126</v>
      </c>
      <c r="I160" s="5"/>
      <c r="J160" s="5"/>
      <c r="K160" s="5">
        <v>224</v>
      </c>
      <c r="L160" s="5">
        <v>27</v>
      </c>
      <c r="M160" s="5">
        <v>3</v>
      </c>
      <c r="N160" s="5" t="s">
        <v>3</v>
      </c>
      <c r="O160" s="5">
        <v>2</v>
      </c>
      <c r="P160" s="5">
        <f>ROUND(Source!EJ132,O160)</f>
        <v>175450.86</v>
      </c>
      <c r="Q160" s="5"/>
      <c r="R160" s="5"/>
      <c r="S160" s="5"/>
      <c r="T160" s="5"/>
      <c r="U160" s="5"/>
      <c r="V160" s="5"/>
      <c r="W160" s="5">
        <v>14944.69</v>
      </c>
      <c r="X160" s="5">
        <v>1</v>
      </c>
      <c r="Y160" s="5">
        <v>14944.69</v>
      </c>
      <c r="Z160" s="5">
        <v>175450.86</v>
      </c>
      <c r="AA160" s="5">
        <v>1</v>
      </c>
      <c r="AB160" s="5">
        <v>175450.86</v>
      </c>
    </row>
    <row r="161" spans="1:206" x14ac:dyDescent="0.2">
      <c r="A161" s="5">
        <v>50</v>
      </c>
      <c r="B161" s="5">
        <v>1</v>
      </c>
      <c r="C161" s="5">
        <v>0</v>
      </c>
      <c r="D161" s="5">
        <v>2</v>
      </c>
      <c r="E161" s="5">
        <v>0</v>
      </c>
      <c r="F161" s="5">
        <f>0</f>
        <v>0</v>
      </c>
      <c r="G161" s="5" t="s">
        <v>159</v>
      </c>
      <c r="H161" s="5" t="s">
        <v>160</v>
      </c>
      <c r="I161" s="5"/>
      <c r="J161" s="5"/>
      <c r="K161" s="5">
        <v>212</v>
      </c>
      <c r="L161" s="5">
        <v>28</v>
      </c>
      <c r="M161" s="5">
        <v>0</v>
      </c>
      <c r="N161" s="5" t="s">
        <v>3</v>
      </c>
      <c r="O161" s="5">
        <v>-1</v>
      </c>
      <c r="P161" s="5">
        <f>0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1</v>
      </c>
      <c r="C162" s="5">
        <v>0</v>
      </c>
      <c r="D162" s="5">
        <v>2</v>
      </c>
      <c r="E162" s="5">
        <v>0</v>
      </c>
      <c r="F162" s="5">
        <f>ROUND(F149+F150,O162)</f>
        <v>14944.69</v>
      </c>
      <c r="G162" s="5" t="s">
        <v>161</v>
      </c>
      <c r="H162" s="5" t="s">
        <v>161</v>
      </c>
      <c r="I162" s="5"/>
      <c r="J162" s="5"/>
      <c r="K162" s="5">
        <v>212</v>
      </c>
      <c r="L162" s="5">
        <v>29</v>
      </c>
      <c r="M162" s="5">
        <v>1</v>
      </c>
      <c r="N162" s="5" t="s">
        <v>3</v>
      </c>
      <c r="O162" s="5">
        <v>2</v>
      </c>
      <c r="P162" s="5">
        <f>ROUND(P149+P150,O162)</f>
        <v>175450.86</v>
      </c>
      <c r="Q162" s="5"/>
      <c r="R162" s="5"/>
      <c r="S162" s="5"/>
      <c r="T162" s="5"/>
      <c r="U162" s="5"/>
      <c r="V162" s="5"/>
      <c r="W162" s="5">
        <v>14944.69</v>
      </c>
      <c r="X162" s="5">
        <v>1</v>
      </c>
      <c r="Y162" s="5">
        <v>14944.69</v>
      </c>
      <c r="Z162" s="5">
        <v>175450.86</v>
      </c>
      <c r="AA162" s="5">
        <v>1</v>
      </c>
      <c r="AB162" s="5">
        <v>175450.86</v>
      </c>
    </row>
    <row r="163" spans="1:206" x14ac:dyDescent="0.2">
      <c r="A163" s="5">
        <v>50</v>
      </c>
      <c r="B163" s="5">
        <v>0</v>
      </c>
      <c r="C163" s="5">
        <v>0</v>
      </c>
      <c r="D163" s="5">
        <v>2</v>
      </c>
      <c r="E163" s="5">
        <v>0</v>
      </c>
      <c r="F163" s="5">
        <f>ROUND(F141,O163)</f>
        <v>0</v>
      </c>
      <c r="G163" s="5" t="s">
        <v>162</v>
      </c>
      <c r="H163" s="5" t="s">
        <v>163</v>
      </c>
      <c r="I163" s="5"/>
      <c r="J163" s="5"/>
      <c r="K163" s="5">
        <v>212</v>
      </c>
      <c r="L163" s="5">
        <v>30</v>
      </c>
      <c r="M163" s="5">
        <v>1</v>
      </c>
      <c r="N163" s="5" t="s">
        <v>3</v>
      </c>
      <c r="O163" s="5">
        <v>2</v>
      </c>
      <c r="P163" s="5">
        <f>ROUND(P141,O163)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2</v>
      </c>
      <c r="E164" s="5">
        <v>0</v>
      </c>
      <c r="F164" s="5">
        <f>ROUND(F151,O164)</f>
        <v>0</v>
      </c>
      <c r="G164" s="5" t="s">
        <v>164</v>
      </c>
      <c r="H164" s="5" t="s">
        <v>107</v>
      </c>
      <c r="I164" s="5"/>
      <c r="J164" s="5"/>
      <c r="K164" s="5">
        <v>212</v>
      </c>
      <c r="L164" s="5">
        <v>31</v>
      </c>
      <c r="M164" s="5">
        <v>1</v>
      </c>
      <c r="N164" s="5" t="s">
        <v>3</v>
      </c>
      <c r="O164" s="5">
        <v>2</v>
      </c>
      <c r="P164" s="5">
        <f>ROUND(P151,O164)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1</v>
      </c>
      <c r="C165" s="5">
        <v>0</v>
      </c>
      <c r="D165" s="5">
        <v>2</v>
      </c>
      <c r="E165" s="5">
        <v>0</v>
      </c>
      <c r="F165" s="5">
        <f>0</f>
        <v>0</v>
      </c>
      <c r="G165" s="5" t="s">
        <v>3</v>
      </c>
      <c r="H165" s="5" t="s">
        <v>3</v>
      </c>
      <c r="I165" s="5"/>
      <c r="J165" s="5"/>
      <c r="K165" s="5">
        <v>212</v>
      </c>
      <c r="L165" s="5">
        <v>32</v>
      </c>
      <c r="M165" s="5">
        <v>0</v>
      </c>
      <c r="N165" s="5" t="s">
        <v>3</v>
      </c>
      <c r="O165" s="5">
        <v>-1</v>
      </c>
      <c r="P165" s="5">
        <f>0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1</v>
      </c>
      <c r="C166" s="5">
        <v>0</v>
      </c>
      <c r="D166" s="5">
        <v>2</v>
      </c>
      <c r="E166" s="5">
        <v>0</v>
      </c>
      <c r="F166" s="5">
        <f>ROUND(F162,O166)</f>
        <v>14944.69</v>
      </c>
      <c r="G166" s="5" t="s">
        <v>165</v>
      </c>
      <c r="H166" s="5" t="s">
        <v>166</v>
      </c>
      <c r="I166" s="5"/>
      <c r="J166" s="5"/>
      <c r="K166" s="5">
        <v>212</v>
      </c>
      <c r="L166" s="5">
        <v>33</v>
      </c>
      <c r="M166" s="5">
        <v>1</v>
      </c>
      <c r="N166" s="5" t="s">
        <v>3</v>
      </c>
      <c r="O166" s="5">
        <v>2</v>
      </c>
      <c r="P166" s="5">
        <f>ROUND(P162,O166)</f>
        <v>175450.86</v>
      </c>
      <c r="Q166" s="5"/>
      <c r="R166" s="5"/>
      <c r="S166" s="5"/>
      <c r="T166" s="5"/>
      <c r="U166" s="5"/>
      <c r="V166" s="5"/>
      <c r="W166" s="5">
        <v>14944.69</v>
      </c>
      <c r="X166" s="5">
        <v>1</v>
      </c>
      <c r="Y166" s="5">
        <v>14944.69</v>
      </c>
      <c r="Z166" s="5">
        <v>175450.86</v>
      </c>
      <c r="AA166" s="5">
        <v>1</v>
      </c>
      <c r="AB166" s="5">
        <v>175450.86</v>
      </c>
    </row>
    <row r="167" spans="1:206" x14ac:dyDescent="0.2">
      <c r="A167" s="5">
        <v>50</v>
      </c>
      <c r="B167" s="5">
        <v>0</v>
      </c>
      <c r="C167" s="5">
        <v>0</v>
      </c>
      <c r="D167" s="5">
        <v>2</v>
      </c>
      <c r="E167" s="5">
        <v>0</v>
      </c>
      <c r="F167" s="5">
        <f>ROUND(F163,O167)</f>
        <v>0</v>
      </c>
      <c r="G167" s="5" t="s">
        <v>167</v>
      </c>
      <c r="H167" s="5" t="s">
        <v>168</v>
      </c>
      <c r="I167" s="5"/>
      <c r="J167" s="5"/>
      <c r="K167" s="5">
        <v>212</v>
      </c>
      <c r="L167" s="5">
        <v>34</v>
      </c>
      <c r="M167" s="5">
        <v>1</v>
      </c>
      <c r="N167" s="5" t="s">
        <v>3</v>
      </c>
      <c r="O167" s="5">
        <v>2</v>
      </c>
      <c r="P167" s="5">
        <f>ROUND(P163,O167)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2</v>
      </c>
      <c r="E168" s="5">
        <v>0</v>
      </c>
      <c r="F168" s="5">
        <f>ROUND(F164,O168)</f>
        <v>0</v>
      </c>
      <c r="G168" s="5" t="s">
        <v>169</v>
      </c>
      <c r="H168" s="5" t="s">
        <v>170</v>
      </c>
      <c r="I168" s="5"/>
      <c r="J168" s="5"/>
      <c r="K168" s="5">
        <v>212</v>
      </c>
      <c r="L168" s="5">
        <v>35</v>
      </c>
      <c r="M168" s="5">
        <v>1</v>
      </c>
      <c r="N168" s="5" t="s">
        <v>3</v>
      </c>
      <c r="O168" s="5">
        <v>2</v>
      </c>
      <c r="P168" s="5">
        <f>ROUND(P164,O168)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1</v>
      </c>
      <c r="C169" s="5">
        <v>0</v>
      </c>
      <c r="D169" s="5">
        <v>2</v>
      </c>
      <c r="E169" s="5">
        <v>0</v>
      </c>
      <c r="F169" s="5">
        <f>ROUND(F166+F167+F168,O169)</f>
        <v>14944.69</v>
      </c>
      <c r="G169" s="5" t="s">
        <v>171</v>
      </c>
      <c r="H169" s="5" t="s">
        <v>172</v>
      </c>
      <c r="I169" s="5"/>
      <c r="J169" s="5"/>
      <c r="K169" s="5">
        <v>212</v>
      </c>
      <c r="L169" s="5">
        <v>36</v>
      </c>
      <c r="M169" s="5">
        <v>0</v>
      </c>
      <c r="N169" s="5" t="s">
        <v>3</v>
      </c>
      <c r="O169" s="5">
        <v>2</v>
      </c>
      <c r="P169" s="5">
        <f>ROUND(P166+P167+P168,O169)</f>
        <v>175450.86</v>
      </c>
      <c r="Q169" s="5"/>
      <c r="R169" s="5"/>
      <c r="S169" s="5"/>
      <c r="T169" s="5"/>
      <c r="U169" s="5"/>
      <c r="V169" s="5"/>
      <c r="W169" s="5">
        <v>14944.69</v>
      </c>
      <c r="X169" s="5">
        <v>1</v>
      </c>
      <c r="Y169" s="5">
        <v>14944.69</v>
      </c>
      <c r="Z169" s="5">
        <v>175450.86</v>
      </c>
      <c r="AA169" s="5">
        <v>1</v>
      </c>
      <c r="AB169" s="5">
        <v>175450.86</v>
      </c>
    </row>
    <row r="171" spans="1:206" x14ac:dyDescent="0.2">
      <c r="A171" s="3">
        <v>51</v>
      </c>
      <c r="B171" s="3">
        <f>B12</f>
        <v>226</v>
      </c>
      <c r="C171" s="3">
        <f>A12</f>
        <v>1</v>
      </c>
      <c r="D171" s="3">
        <f>ROW(A12)</f>
        <v>12</v>
      </c>
      <c r="E171" s="3"/>
      <c r="F171" s="3" t="str">
        <f>IF(F12&lt;&gt;"",F12,"")</f>
        <v/>
      </c>
      <c r="G171" s="3" t="str">
        <f>IF(G12&lt;&gt;"",G12,"")</f>
        <v>02-01-02 Строительство 1хКЛ-0,4 кВ в траншее (1х48,00 п.м. по плану)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118">ROUND(O132,2)</f>
        <v>13871.85</v>
      </c>
      <c r="P171" s="3">
        <f t="shared" si="118"/>
        <v>12903.46</v>
      </c>
      <c r="Q171" s="3">
        <f t="shared" si="118"/>
        <v>334.82</v>
      </c>
      <c r="R171" s="3">
        <f t="shared" si="118"/>
        <v>43.8</v>
      </c>
      <c r="S171" s="3">
        <f t="shared" si="118"/>
        <v>633.57000000000005</v>
      </c>
      <c r="T171" s="3">
        <f t="shared" si="118"/>
        <v>0</v>
      </c>
      <c r="U171" s="3">
        <f>U132</f>
        <v>58.786617600000014</v>
      </c>
      <c r="V171" s="3">
        <f>V132</f>
        <v>0</v>
      </c>
      <c r="W171" s="3">
        <f>ROUND(W132,2)</f>
        <v>0</v>
      </c>
      <c r="X171" s="3">
        <f>ROUND(X132,2)</f>
        <v>667.09</v>
      </c>
      <c r="Y171" s="3">
        <f>ROUND(Y132,2)</f>
        <v>405.75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>
        <f t="shared" ref="AO171:BD171" si="119">ROUND(AO132,2)</f>
        <v>0</v>
      </c>
      <c r="AP171" s="3">
        <f t="shared" si="119"/>
        <v>0</v>
      </c>
      <c r="AQ171" s="3">
        <f t="shared" si="119"/>
        <v>0</v>
      </c>
      <c r="AR171" s="3">
        <f t="shared" si="119"/>
        <v>14944.69</v>
      </c>
      <c r="AS171" s="3">
        <f t="shared" si="119"/>
        <v>13046.26</v>
      </c>
      <c r="AT171" s="3">
        <f t="shared" si="119"/>
        <v>1898.43</v>
      </c>
      <c r="AU171" s="3">
        <f t="shared" si="119"/>
        <v>0</v>
      </c>
      <c r="AV171" s="3">
        <f t="shared" si="119"/>
        <v>12903.46</v>
      </c>
      <c r="AW171" s="3">
        <f t="shared" si="119"/>
        <v>12903.46</v>
      </c>
      <c r="AX171" s="3">
        <f t="shared" si="119"/>
        <v>0</v>
      </c>
      <c r="AY171" s="3">
        <f t="shared" si="119"/>
        <v>12903.46</v>
      </c>
      <c r="AZ171" s="3">
        <f t="shared" si="119"/>
        <v>0</v>
      </c>
      <c r="BA171" s="3">
        <f t="shared" si="119"/>
        <v>0</v>
      </c>
      <c r="BB171" s="3">
        <f t="shared" si="119"/>
        <v>0</v>
      </c>
      <c r="BC171" s="3">
        <f t="shared" si="119"/>
        <v>0</v>
      </c>
      <c r="BD171" s="3">
        <f t="shared" si="119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120">ROUND(DG132,2)</f>
        <v>112187.9</v>
      </c>
      <c r="DH171" s="4">
        <f t="shared" si="120"/>
        <v>68646.58</v>
      </c>
      <c r="DI171" s="4">
        <f t="shared" si="120"/>
        <v>5822.1</v>
      </c>
      <c r="DJ171" s="4">
        <f t="shared" si="120"/>
        <v>2637.64</v>
      </c>
      <c r="DK171" s="4">
        <f t="shared" si="120"/>
        <v>37719.22</v>
      </c>
      <c r="DL171" s="4">
        <f t="shared" si="120"/>
        <v>0</v>
      </c>
      <c r="DM171" s="4">
        <f>DM132</f>
        <v>62.906524761600011</v>
      </c>
      <c r="DN171" s="4">
        <f>DN132</f>
        <v>0</v>
      </c>
      <c r="DO171" s="4">
        <f>ROUND(DO132,2)</f>
        <v>0</v>
      </c>
      <c r="DP171" s="4">
        <f>ROUND(DP132,2)</f>
        <v>39544.65</v>
      </c>
      <c r="DQ171" s="4">
        <f>ROUND(DQ132,2)</f>
        <v>23718.31</v>
      </c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>
        <f t="shared" ref="EG171:EV171" si="121">ROUND(EG132,2)</f>
        <v>0</v>
      </c>
      <c r="EH171" s="4">
        <f t="shared" si="121"/>
        <v>0</v>
      </c>
      <c r="EI171" s="4">
        <f t="shared" si="121"/>
        <v>0</v>
      </c>
      <c r="EJ171" s="4">
        <f t="shared" si="121"/>
        <v>175450.86</v>
      </c>
      <c r="EK171" s="4">
        <f t="shared" si="121"/>
        <v>134749.65</v>
      </c>
      <c r="EL171" s="4">
        <f t="shared" si="121"/>
        <v>40701.21</v>
      </c>
      <c r="EM171" s="4">
        <f t="shared" si="121"/>
        <v>0</v>
      </c>
      <c r="EN171" s="4">
        <f t="shared" si="121"/>
        <v>68646.58</v>
      </c>
      <c r="EO171" s="4">
        <f t="shared" si="121"/>
        <v>68646.58</v>
      </c>
      <c r="EP171" s="4">
        <f t="shared" si="121"/>
        <v>0</v>
      </c>
      <c r="EQ171" s="4">
        <f t="shared" si="121"/>
        <v>68646.58</v>
      </c>
      <c r="ER171" s="4">
        <f t="shared" si="121"/>
        <v>0</v>
      </c>
      <c r="ES171" s="4">
        <f t="shared" si="121"/>
        <v>0</v>
      </c>
      <c r="ET171" s="4">
        <f t="shared" si="121"/>
        <v>0</v>
      </c>
      <c r="EU171" s="4">
        <f t="shared" si="121"/>
        <v>0</v>
      </c>
      <c r="EV171" s="4">
        <f t="shared" si="121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13871.85</v>
      </c>
      <c r="G173" s="5" t="s">
        <v>73</v>
      </c>
      <c r="H173" s="5" t="s">
        <v>74</v>
      </c>
      <c r="I173" s="5"/>
      <c r="J173" s="5"/>
      <c r="K173" s="5">
        <v>201</v>
      </c>
      <c r="L173" s="5">
        <v>1</v>
      </c>
      <c r="M173" s="5">
        <v>3</v>
      </c>
      <c r="N173" s="5" t="s">
        <v>3</v>
      </c>
      <c r="O173" s="5">
        <v>2</v>
      </c>
      <c r="P173" s="5">
        <f>ROUND(Source!DG171,O173)</f>
        <v>112187.9</v>
      </c>
      <c r="Q173" s="5"/>
      <c r="R173" s="5"/>
      <c r="S173" s="5"/>
      <c r="T173" s="5"/>
      <c r="U173" s="5"/>
      <c r="V173" s="5"/>
      <c r="W173" s="5">
        <v>13871.85</v>
      </c>
      <c r="X173" s="5">
        <v>1</v>
      </c>
      <c r="Y173" s="5">
        <v>13871.85</v>
      </c>
      <c r="Z173" s="5">
        <v>112187.9</v>
      </c>
      <c r="AA173" s="5">
        <v>1</v>
      </c>
      <c r="AB173" s="5">
        <v>112187.9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12903.46</v>
      </c>
      <c r="G174" s="5" t="s">
        <v>75</v>
      </c>
      <c r="H174" s="5" t="s">
        <v>76</v>
      </c>
      <c r="I174" s="5"/>
      <c r="J174" s="5"/>
      <c r="K174" s="5">
        <v>202</v>
      </c>
      <c r="L174" s="5">
        <v>2</v>
      </c>
      <c r="M174" s="5">
        <v>3</v>
      </c>
      <c r="N174" s="5" t="s">
        <v>3</v>
      </c>
      <c r="O174" s="5">
        <v>2</v>
      </c>
      <c r="P174" s="5">
        <f>ROUND(Source!DH171,O174)</f>
        <v>68646.58</v>
      </c>
      <c r="Q174" s="5"/>
      <c r="R174" s="5"/>
      <c r="S174" s="5"/>
      <c r="T174" s="5"/>
      <c r="U174" s="5"/>
      <c r="V174" s="5"/>
      <c r="W174" s="5">
        <v>12903.46</v>
      </c>
      <c r="X174" s="5">
        <v>1</v>
      </c>
      <c r="Y174" s="5">
        <v>12903.46</v>
      </c>
      <c r="Z174" s="5">
        <v>68646.58</v>
      </c>
      <c r="AA174" s="5">
        <v>1</v>
      </c>
      <c r="AB174" s="5">
        <v>68646.58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77</v>
      </c>
      <c r="H175" s="5" t="s">
        <v>78</v>
      </c>
      <c r="I175" s="5"/>
      <c r="J175" s="5"/>
      <c r="K175" s="5">
        <v>222</v>
      </c>
      <c r="L175" s="5">
        <v>3</v>
      </c>
      <c r="M175" s="5">
        <v>3</v>
      </c>
      <c r="N175" s="5" t="s">
        <v>3</v>
      </c>
      <c r="O175" s="5">
        <v>2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12903.46</v>
      </c>
      <c r="G176" s="5" t="s">
        <v>79</v>
      </c>
      <c r="H176" s="5" t="s">
        <v>80</v>
      </c>
      <c r="I176" s="5"/>
      <c r="J176" s="5"/>
      <c r="K176" s="5">
        <v>225</v>
      </c>
      <c r="L176" s="5">
        <v>4</v>
      </c>
      <c r="M176" s="5">
        <v>3</v>
      </c>
      <c r="N176" s="5" t="s">
        <v>3</v>
      </c>
      <c r="O176" s="5">
        <v>2</v>
      </c>
      <c r="P176" s="5">
        <f>ROUND(Source!EN171,O176)</f>
        <v>68646.58</v>
      </c>
      <c r="Q176" s="5"/>
      <c r="R176" s="5"/>
      <c r="S176" s="5"/>
      <c r="T176" s="5"/>
      <c r="U176" s="5"/>
      <c r="V176" s="5"/>
      <c r="W176" s="5">
        <v>12903.46</v>
      </c>
      <c r="X176" s="5">
        <v>1</v>
      </c>
      <c r="Y176" s="5">
        <v>12903.46</v>
      </c>
      <c r="Z176" s="5">
        <v>68646.58</v>
      </c>
      <c r="AA176" s="5">
        <v>1</v>
      </c>
      <c r="AB176" s="5">
        <v>68646.58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12903.46</v>
      </c>
      <c r="G177" s="5" t="s">
        <v>81</v>
      </c>
      <c r="H177" s="5" t="s">
        <v>82</v>
      </c>
      <c r="I177" s="5"/>
      <c r="J177" s="5"/>
      <c r="K177" s="5">
        <v>226</v>
      </c>
      <c r="L177" s="5">
        <v>5</v>
      </c>
      <c r="M177" s="5">
        <v>3</v>
      </c>
      <c r="N177" s="5" t="s">
        <v>3</v>
      </c>
      <c r="O177" s="5">
        <v>2</v>
      </c>
      <c r="P177" s="5">
        <f>ROUND(Source!EO171,O177)</f>
        <v>68646.58</v>
      </c>
      <c r="Q177" s="5"/>
      <c r="R177" s="5"/>
      <c r="S177" s="5"/>
      <c r="T177" s="5"/>
      <c r="U177" s="5"/>
      <c r="V177" s="5"/>
      <c r="W177" s="5">
        <v>12903.46</v>
      </c>
      <c r="X177" s="5">
        <v>1</v>
      </c>
      <c r="Y177" s="5">
        <v>12903.46</v>
      </c>
      <c r="Z177" s="5">
        <v>68646.58</v>
      </c>
      <c r="AA177" s="5">
        <v>1</v>
      </c>
      <c r="AB177" s="5">
        <v>68646.58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83</v>
      </c>
      <c r="H178" s="5" t="s">
        <v>84</v>
      </c>
      <c r="I178" s="5"/>
      <c r="J178" s="5"/>
      <c r="K178" s="5">
        <v>227</v>
      </c>
      <c r="L178" s="5">
        <v>6</v>
      </c>
      <c r="M178" s="5">
        <v>3</v>
      </c>
      <c r="N178" s="5" t="s">
        <v>3</v>
      </c>
      <c r="O178" s="5">
        <v>2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12903.46</v>
      </c>
      <c r="G179" s="5" t="s">
        <v>85</v>
      </c>
      <c r="H179" s="5" t="s">
        <v>86</v>
      </c>
      <c r="I179" s="5"/>
      <c r="J179" s="5"/>
      <c r="K179" s="5">
        <v>228</v>
      </c>
      <c r="L179" s="5">
        <v>7</v>
      </c>
      <c r="M179" s="5">
        <v>3</v>
      </c>
      <c r="N179" s="5" t="s">
        <v>3</v>
      </c>
      <c r="O179" s="5">
        <v>2</v>
      </c>
      <c r="P179" s="5">
        <f>ROUND(Source!EQ171,O179)</f>
        <v>68646.58</v>
      </c>
      <c r="Q179" s="5"/>
      <c r="R179" s="5"/>
      <c r="S179" s="5"/>
      <c r="T179" s="5"/>
      <c r="U179" s="5"/>
      <c r="V179" s="5"/>
      <c r="W179" s="5">
        <v>12903.46</v>
      </c>
      <c r="X179" s="5">
        <v>1</v>
      </c>
      <c r="Y179" s="5">
        <v>12903.46</v>
      </c>
      <c r="Z179" s="5">
        <v>68646.58</v>
      </c>
      <c r="AA179" s="5">
        <v>1</v>
      </c>
      <c r="AB179" s="5">
        <v>68646.58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0</v>
      </c>
      <c r="G180" s="5" t="s">
        <v>87</v>
      </c>
      <c r="H180" s="5" t="s">
        <v>88</v>
      </c>
      <c r="I180" s="5"/>
      <c r="J180" s="5"/>
      <c r="K180" s="5">
        <v>216</v>
      </c>
      <c r="L180" s="5">
        <v>8</v>
      </c>
      <c r="M180" s="5">
        <v>3</v>
      </c>
      <c r="N180" s="5" t="s">
        <v>3</v>
      </c>
      <c r="O180" s="5">
        <v>2</v>
      </c>
      <c r="P180" s="5">
        <f>ROUND(Source!EH171,O180)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89</v>
      </c>
      <c r="H181" s="5" t="s">
        <v>90</v>
      </c>
      <c r="I181" s="5"/>
      <c r="J181" s="5"/>
      <c r="K181" s="5">
        <v>223</v>
      </c>
      <c r="L181" s="5">
        <v>9</v>
      </c>
      <c r="M181" s="5">
        <v>3</v>
      </c>
      <c r="N181" s="5" t="s">
        <v>3</v>
      </c>
      <c r="O181" s="5">
        <v>2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0</v>
      </c>
      <c r="G182" s="5" t="s">
        <v>91</v>
      </c>
      <c r="H182" s="5" t="s">
        <v>92</v>
      </c>
      <c r="I182" s="5"/>
      <c r="J182" s="5"/>
      <c r="K182" s="5">
        <v>229</v>
      </c>
      <c r="L182" s="5">
        <v>10</v>
      </c>
      <c r="M182" s="5">
        <v>3</v>
      </c>
      <c r="N182" s="5" t="s">
        <v>3</v>
      </c>
      <c r="O182" s="5">
        <v>2</v>
      </c>
      <c r="P182" s="5">
        <f>ROUND(Source!ER171,O182)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334.82</v>
      </c>
      <c r="G183" s="5" t="s">
        <v>93</v>
      </c>
      <c r="H183" s="5" t="s">
        <v>94</v>
      </c>
      <c r="I183" s="5"/>
      <c r="J183" s="5"/>
      <c r="K183" s="5">
        <v>203</v>
      </c>
      <c r="L183" s="5">
        <v>11</v>
      </c>
      <c r="M183" s="5">
        <v>3</v>
      </c>
      <c r="N183" s="5" t="s">
        <v>3</v>
      </c>
      <c r="O183" s="5">
        <v>2</v>
      </c>
      <c r="P183" s="5">
        <f>ROUND(Source!DI171,O183)</f>
        <v>5822.1</v>
      </c>
      <c r="Q183" s="5"/>
      <c r="R183" s="5"/>
      <c r="S183" s="5"/>
      <c r="T183" s="5"/>
      <c r="U183" s="5"/>
      <c r="V183" s="5"/>
      <c r="W183" s="5">
        <v>334.82</v>
      </c>
      <c r="X183" s="5">
        <v>1</v>
      </c>
      <c r="Y183" s="5">
        <v>334.82</v>
      </c>
      <c r="Z183" s="5">
        <v>5822.1</v>
      </c>
      <c r="AA183" s="5">
        <v>1</v>
      </c>
      <c r="AB183" s="5">
        <v>5822.1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95</v>
      </c>
      <c r="H184" s="5" t="s">
        <v>96</v>
      </c>
      <c r="I184" s="5"/>
      <c r="J184" s="5"/>
      <c r="K184" s="5">
        <v>231</v>
      </c>
      <c r="L184" s="5">
        <v>12</v>
      </c>
      <c r="M184" s="5">
        <v>3</v>
      </c>
      <c r="N184" s="5" t="s">
        <v>3</v>
      </c>
      <c r="O184" s="5">
        <v>2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43.8</v>
      </c>
      <c r="G185" s="5" t="s">
        <v>97</v>
      </c>
      <c r="H185" s="5" t="s">
        <v>98</v>
      </c>
      <c r="I185" s="5"/>
      <c r="J185" s="5"/>
      <c r="K185" s="5">
        <v>204</v>
      </c>
      <c r="L185" s="5">
        <v>13</v>
      </c>
      <c r="M185" s="5">
        <v>3</v>
      </c>
      <c r="N185" s="5" t="s">
        <v>3</v>
      </c>
      <c r="O185" s="5">
        <v>2</v>
      </c>
      <c r="P185" s="5">
        <f>ROUND(Source!DJ171,O185)</f>
        <v>2637.64</v>
      </c>
      <c r="Q185" s="5"/>
      <c r="R185" s="5"/>
      <c r="S185" s="5"/>
      <c r="T185" s="5"/>
      <c r="U185" s="5"/>
      <c r="V185" s="5"/>
      <c r="W185" s="5">
        <v>43.8</v>
      </c>
      <c r="X185" s="5">
        <v>1</v>
      </c>
      <c r="Y185" s="5">
        <v>43.8</v>
      </c>
      <c r="Z185" s="5">
        <v>2637.64</v>
      </c>
      <c r="AA185" s="5">
        <v>1</v>
      </c>
      <c r="AB185" s="5">
        <v>2637.64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633.57000000000005</v>
      </c>
      <c r="G186" s="5" t="s">
        <v>99</v>
      </c>
      <c r="H186" s="5" t="s">
        <v>100</v>
      </c>
      <c r="I186" s="5"/>
      <c r="J186" s="5"/>
      <c r="K186" s="5">
        <v>205</v>
      </c>
      <c r="L186" s="5">
        <v>14</v>
      </c>
      <c r="M186" s="5">
        <v>3</v>
      </c>
      <c r="N186" s="5" t="s">
        <v>3</v>
      </c>
      <c r="O186" s="5">
        <v>2</v>
      </c>
      <c r="P186" s="5">
        <f>ROUND(Source!DK171,O186)</f>
        <v>37719.22</v>
      </c>
      <c r="Q186" s="5"/>
      <c r="R186" s="5"/>
      <c r="S186" s="5"/>
      <c r="T186" s="5"/>
      <c r="U186" s="5"/>
      <c r="V186" s="5"/>
      <c r="W186" s="5">
        <v>633.57000000000005</v>
      </c>
      <c r="X186" s="5">
        <v>1</v>
      </c>
      <c r="Y186" s="5">
        <v>633.57000000000005</v>
      </c>
      <c r="Z186" s="5">
        <v>37719.22</v>
      </c>
      <c r="AA186" s="5">
        <v>1</v>
      </c>
      <c r="AB186" s="5">
        <v>37719.22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101</v>
      </c>
      <c r="H187" s="5" t="s">
        <v>102</v>
      </c>
      <c r="I187" s="5"/>
      <c r="J187" s="5"/>
      <c r="K187" s="5">
        <v>232</v>
      </c>
      <c r="L187" s="5">
        <v>15</v>
      </c>
      <c r="M187" s="5">
        <v>3</v>
      </c>
      <c r="N187" s="5" t="s">
        <v>3</v>
      </c>
      <c r="O187" s="5">
        <v>2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13046.26</v>
      </c>
      <c r="G188" s="5" t="s">
        <v>103</v>
      </c>
      <c r="H188" s="5" t="s">
        <v>104</v>
      </c>
      <c r="I188" s="5"/>
      <c r="J188" s="5"/>
      <c r="K188" s="5">
        <v>214</v>
      </c>
      <c r="L188" s="5">
        <v>16</v>
      </c>
      <c r="M188" s="5">
        <v>3</v>
      </c>
      <c r="N188" s="5" t="s">
        <v>3</v>
      </c>
      <c r="O188" s="5">
        <v>2</v>
      </c>
      <c r="P188" s="5">
        <f>ROUND(Source!EK171,O188)</f>
        <v>134749.65</v>
      </c>
      <c r="Q188" s="5"/>
      <c r="R188" s="5"/>
      <c r="S188" s="5"/>
      <c r="T188" s="5"/>
      <c r="U188" s="5"/>
      <c r="V188" s="5"/>
      <c r="W188" s="5">
        <v>13046.26</v>
      </c>
      <c r="X188" s="5">
        <v>1</v>
      </c>
      <c r="Y188" s="5">
        <v>13046.26</v>
      </c>
      <c r="Z188" s="5">
        <v>134749.65</v>
      </c>
      <c r="AA188" s="5">
        <v>1</v>
      </c>
      <c r="AB188" s="5">
        <v>134749.65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1898.43</v>
      </c>
      <c r="G189" s="5" t="s">
        <v>105</v>
      </c>
      <c r="H189" s="5" t="s">
        <v>106</v>
      </c>
      <c r="I189" s="5"/>
      <c r="J189" s="5"/>
      <c r="K189" s="5">
        <v>215</v>
      </c>
      <c r="L189" s="5">
        <v>17</v>
      </c>
      <c r="M189" s="5">
        <v>3</v>
      </c>
      <c r="N189" s="5" t="s">
        <v>3</v>
      </c>
      <c r="O189" s="5">
        <v>2</v>
      </c>
      <c r="P189" s="5">
        <f>ROUND(Source!EL171,O189)</f>
        <v>40701.21</v>
      </c>
      <c r="Q189" s="5"/>
      <c r="R189" s="5"/>
      <c r="S189" s="5"/>
      <c r="T189" s="5"/>
      <c r="U189" s="5"/>
      <c r="V189" s="5"/>
      <c r="W189" s="5">
        <v>1898.43</v>
      </c>
      <c r="X189" s="5">
        <v>1</v>
      </c>
      <c r="Y189" s="5">
        <v>1898.43</v>
      </c>
      <c r="Z189" s="5">
        <v>40701.21</v>
      </c>
      <c r="AA189" s="5">
        <v>1</v>
      </c>
      <c r="AB189" s="5">
        <v>40701.21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107</v>
      </c>
      <c r="H190" s="5" t="s">
        <v>108</v>
      </c>
      <c r="I190" s="5"/>
      <c r="J190" s="5"/>
      <c r="K190" s="5">
        <v>217</v>
      </c>
      <c r="L190" s="5">
        <v>18</v>
      </c>
      <c r="M190" s="5">
        <v>3</v>
      </c>
      <c r="N190" s="5" t="s">
        <v>3</v>
      </c>
      <c r="O190" s="5">
        <v>2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109</v>
      </c>
      <c r="H191" s="5" t="s">
        <v>110</v>
      </c>
      <c r="I191" s="5"/>
      <c r="J191" s="5"/>
      <c r="K191" s="5">
        <v>230</v>
      </c>
      <c r="L191" s="5">
        <v>19</v>
      </c>
      <c r="M191" s="5">
        <v>3</v>
      </c>
      <c r="N191" s="5" t="s">
        <v>3</v>
      </c>
      <c r="O191" s="5">
        <v>2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111</v>
      </c>
      <c r="H192" s="5" t="s">
        <v>112</v>
      </c>
      <c r="I192" s="5"/>
      <c r="J192" s="5"/>
      <c r="K192" s="5">
        <v>206</v>
      </c>
      <c r="L192" s="5">
        <v>20</v>
      </c>
      <c r="M192" s="5">
        <v>3</v>
      </c>
      <c r="N192" s="5" t="s">
        <v>3</v>
      </c>
      <c r="O192" s="5">
        <v>2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Source!U171</f>
        <v>58.786617600000014</v>
      </c>
      <c r="G193" s="5" t="s">
        <v>113</v>
      </c>
      <c r="H193" s="5" t="s">
        <v>114</v>
      </c>
      <c r="I193" s="5"/>
      <c r="J193" s="5"/>
      <c r="K193" s="5">
        <v>207</v>
      </c>
      <c r="L193" s="5">
        <v>21</v>
      </c>
      <c r="M193" s="5">
        <v>3</v>
      </c>
      <c r="N193" s="5" t="s">
        <v>3</v>
      </c>
      <c r="O193" s="5">
        <v>-1</v>
      </c>
      <c r="P193" s="5">
        <f>Source!DM171</f>
        <v>62.906524761600011</v>
      </c>
      <c r="Q193" s="5"/>
      <c r="R193" s="5"/>
      <c r="S193" s="5"/>
      <c r="T193" s="5"/>
      <c r="U193" s="5"/>
      <c r="V193" s="5"/>
      <c r="W193" s="5">
        <v>58.7866176</v>
      </c>
      <c r="X193" s="5">
        <v>1</v>
      </c>
      <c r="Y193" s="5">
        <v>58.7866176</v>
      </c>
      <c r="Z193" s="5">
        <v>62.906524761600004</v>
      </c>
      <c r="AA193" s="5">
        <v>1</v>
      </c>
      <c r="AB193" s="5">
        <v>62.906524761600004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Source!V171</f>
        <v>0</v>
      </c>
      <c r="G194" s="5" t="s">
        <v>115</v>
      </c>
      <c r="H194" s="5" t="s">
        <v>116</v>
      </c>
      <c r="I194" s="5"/>
      <c r="J194" s="5"/>
      <c r="K194" s="5">
        <v>208</v>
      </c>
      <c r="L194" s="5">
        <v>22</v>
      </c>
      <c r="M194" s="5">
        <v>3</v>
      </c>
      <c r="N194" s="5" t="s">
        <v>3</v>
      </c>
      <c r="O194" s="5">
        <v>-1</v>
      </c>
      <c r="P194" s="5">
        <f>Source!DN171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0</v>
      </c>
      <c r="G195" s="5" t="s">
        <v>117</v>
      </c>
      <c r="H195" s="5" t="s">
        <v>118</v>
      </c>
      <c r="I195" s="5"/>
      <c r="J195" s="5"/>
      <c r="K195" s="5">
        <v>209</v>
      </c>
      <c r="L195" s="5">
        <v>23</v>
      </c>
      <c r="M195" s="5">
        <v>3</v>
      </c>
      <c r="N195" s="5" t="s">
        <v>3</v>
      </c>
      <c r="O195" s="5">
        <v>2</v>
      </c>
      <c r="P195" s="5">
        <f>ROUND(Source!DO171,O195)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119</v>
      </c>
      <c r="H196" s="5" t="s">
        <v>120</v>
      </c>
      <c r="I196" s="5"/>
      <c r="J196" s="5"/>
      <c r="K196" s="5">
        <v>233</v>
      </c>
      <c r="L196" s="5">
        <v>24</v>
      </c>
      <c r="M196" s="5">
        <v>3</v>
      </c>
      <c r="N196" s="5" t="s">
        <v>3</v>
      </c>
      <c r="O196" s="5">
        <v>2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667.09</v>
      </c>
      <c r="G197" s="5" t="s">
        <v>121</v>
      </c>
      <c r="H197" s="5" t="s">
        <v>122</v>
      </c>
      <c r="I197" s="5"/>
      <c r="J197" s="5"/>
      <c r="K197" s="5">
        <v>210</v>
      </c>
      <c r="L197" s="5">
        <v>25</v>
      </c>
      <c r="M197" s="5">
        <v>3</v>
      </c>
      <c r="N197" s="5" t="s">
        <v>3</v>
      </c>
      <c r="O197" s="5">
        <v>2</v>
      </c>
      <c r="P197" s="5">
        <f>ROUND(Source!DP171,O197)</f>
        <v>39544.65</v>
      </c>
      <c r="Q197" s="5"/>
      <c r="R197" s="5"/>
      <c r="S197" s="5"/>
      <c r="T197" s="5"/>
      <c r="U197" s="5"/>
      <c r="V197" s="5"/>
      <c r="W197" s="5">
        <v>667.09</v>
      </c>
      <c r="X197" s="5">
        <v>1</v>
      </c>
      <c r="Y197" s="5">
        <v>667.09</v>
      </c>
      <c r="Z197" s="5">
        <v>39544.65</v>
      </c>
      <c r="AA197" s="5">
        <v>1</v>
      </c>
      <c r="AB197" s="5">
        <v>39544.65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405.75</v>
      </c>
      <c r="G198" s="5" t="s">
        <v>123</v>
      </c>
      <c r="H198" s="5" t="s">
        <v>124</v>
      </c>
      <c r="I198" s="5"/>
      <c r="J198" s="5"/>
      <c r="K198" s="5">
        <v>211</v>
      </c>
      <c r="L198" s="5">
        <v>26</v>
      </c>
      <c r="M198" s="5">
        <v>3</v>
      </c>
      <c r="N198" s="5" t="s">
        <v>3</v>
      </c>
      <c r="O198" s="5">
        <v>2</v>
      </c>
      <c r="P198" s="5">
        <f>ROUND(Source!DQ171,O198)</f>
        <v>23718.31</v>
      </c>
      <c r="Q198" s="5"/>
      <c r="R198" s="5"/>
      <c r="S198" s="5"/>
      <c r="T198" s="5"/>
      <c r="U198" s="5"/>
      <c r="V198" s="5"/>
      <c r="W198" s="5">
        <v>405.75</v>
      </c>
      <c r="X198" s="5">
        <v>1</v>
      </c>
      <c r="Y198" s="5">
        <v>405.75</v>
      </c>
      <c r="Z198" s="5">
        <v>23718.31</v>
      </c>
      <c r="AA198" s="5">
        <v>1</v>
      </c>
      <c r="AB198" s="5">
        <v>23718.31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14944.69</v>
      </c>
      <c r="G199" s="5" t="s">
        <v>125</v>
      </c>
      <c r="H199" s="5" t="s">
        <v>126</v>
      </c>
      <c r="I199" s="5"/>
      <c r="J199" s="5"/>
      <c r="K199" s="5">
        <v>224</v>
      </c>
      <c r="L199" s="5">
        <v>27</v>
      </c>
      <c r="M199" s="5">
        <v>3</v>
      </c>
      <c r="N199" s="5" t="s">
        <v>3</v>
      </c>
      <c r="O199" s="5">
        <v>2</v>
      </c>
      <c r="P199" s="5">
        <f>ROUND(Source!EJ171,O199)</f>
        <v>175450.86</v>
      </c>
      <c r="Q199" s="5"/>
      <c r="R199" s="5"/>
      <c r="S199" s="5"/>
      <c r="T199" s="5"/>
      <c r="U199" s="5"/>
      <c r="V199" s="5"/>
      <c r="W199" s="5">
        <v>14944.69</v>
      </c>
      <c r="X199" s="5">
        <v>1</v>
      </c>
      <c r="Y199" s="5">
        <v>14944.69</v>
      </c>
      <c r="Z199" s="5">
        <v>175450.86</v>
      </c>
      <c r="AA199" s="5">
        <v>1</v>
      </c>
      <c r="AB199" s="5">
        <v>175450.86</v>
      </c>
    </row>
    <row r="201" spans="1:28" x14ac:dyDescent="0.2">
      <c r="A201" s="6">
        <v>61</v>
      </c>
      <c r="B201" s="6"/>
      <c r="C201" s="6"/>
      <c r="D201" s="6"/>
      <c r="E201" s="6"/>
      <c r="F201" s="6">
        <v>10</v>
      </c>
      <c r="G201" s="6" t="s">
        <v>173</v>
      </c>
      <c r="H201" s="6" t="s">
        <v>174</v>
      </c>
    </row>
    <row r="202" spans="1:28" x14ac:dyDescent="0.2">
      <c r="A202" s="6">
        <v>61</v>
      </c>
      <c r="B202" s="6"/>
      <c r="C202" s="6"/>
      <c r="D202" s="6"/>
      <c r="E202" s="6"/>
      <c r="F202" s="6">
        <v>1900</v>
      </c>
      <c r="G202" s="6" t="s">
        <v>175</v>
      </c>
      <c r="H202" s="6" t="s">
        <v>176</v>
      </c>
    </row>
    <row r="203" spans="1:28" x14ac:dyDescent="0.2">
      <c r="A203" s="6">
        <v>61</v>
      </c>
      <c r="B203" s="6"/>
      <c r="C203" s="6"/>
      <c r="D203" s="6"/>
      <c r="E203" s="6"/>
      <c r="F203" s="6">
        <v>1800</v>
      </c>
      <c r="G203" s="6" t="s">
        <v>177</v>
      </c>
      <c r="H203" s="6" t="s">
        <v>176</v>
      </c>
    </row>
    <row r="204" spans="1:28" x14ac:dyDescent="0.2">
      <c r="A204" s="6">
        <v>61</v>
      </c>
      <c r="B204" s="6"/>
      <c r="C204" s="6"/>
      <c r="D204" s="6"/>
      <c r="E204" s="6"/>
      <c r="F204" s="6">
        <v>2</v>
      </c>
      <c r="G204" s="6" t="s">
        <v>178</v>
      </c>
      <c r="H204" s="6" t="s">
        <v>179</v>
      </c>
    </row>
    <row r="205" spans="1:28" x14ac:dyDescent="0.2">
      <c r="A205" s="6">
        <v>61</v>
      </c>
      <c r="B205" s="6"/>
      <c r="C205" s="6"/>
      <c r="D205" s="6"/>
      <c r="E205" s="6"/>
      <c r="F205" s="6">
        <v>10</v>
      </c>
      <c r="G205" s="6" t="s">
        <v>180</v>
      </c>
      <c r="H205" s="6" t="s">
        <v>180</v>
      </c>
    </row>
    <row r="206" spans="1:28" x14ac:dyDescent="0.2">
      <c r="A206" s="6">
        <v>61</v>
      </c>
      <c r="B206" s="6"/>
      <c r="C206" s="6"/>
      <c r="D206" s="6"/>
      <c r="E206" s="6"/>
      <c r="F206" s="6">
        <v>3</v>
      </c>
      <c r="G206" s="6" t="s">
        <v>181</v>
      </c>
      <c r="H206" s="6" t="s">
        <v>182</v>
      </c>
    </row>
    <row r="207" spans="1:28" x14ac:dyDescent="0.2">
      <c r="A207" s="6">
        <v>61</v>
      </c>
      <c r="B207" s="6"/>
      <c r="C207" s="6"/>
      <c r="D207" s="6"/>
      <c r="E207" s="6"/>
      <c r="F207" s="6">
        <v>2400</v>
      </c>
      <c r="G207" s="6" t="s">
        <v>183</v>
      </c>
      <c r="H207" s="6" t="s">
        <v>184</v>
      </c>
    </row>
    <row r="208" spans="1:28" x14ac:dyDescent="0.2">
      <c r="A208" s="6">
        <v>61</v>
      </c>
      <c r="B208" s="6"/>
      <c r="C208" s="6"/>
      <c r="D208" s="6"/>
      <c r="E208" s="6"/>
      <c r="F208" s="6">
        <v>0</v>
      </c>
      <c r="G208" s="6" t="s">
        <v>185</v>
      </c>
      <c r="H208" s="6" t="s">
        <v>186</v>
      </c>
    </row>
    <row r="209" spans="1:16" x14ac:dyDescent="0.2">
      <c r="A209" s="6">
        <v>61</v>
      </c>
      <c r="B209" s="6"/>
      <c r="C209" s="6"/>
      <c r="D209" s="6"/>
      <c r="E209" s="6"/>
      <c r="F209" s="6">
        <v>12</v>
      </c>
      <c r="G209" s="6" t="s">
        <v>187</v>
      </c>
      <c r="H209" s="6" t="s">
        <v>186</v>
      </c>
    </row>
    <row r="210" spans="1:16" x14ac:dyDescent="0.2">
      <c r="A210" s="6">
        <v>61</v>
      </c>
      <c r="B210" s="6"/>
      <c r="C210" s="6"/>
      <c r="D210" s="6"/>
      <c r="E210" s="6"/>
      <c r="F210" s="6">
        <v>0</v>
      </c>
      <c r="G210" s="6" t="s">
        <v>188</v>
      </c>
      <c r="H210" s="6" t="s">
        <v>186</v>
      </c>
    </row>
    <row r="211" spans="1:16" x14ac:dyDescent="0.2">
      <c r="A211" s="6">
        <v>61</v>
      </c>
      <c r="B211" s="6"/>
      <c r="C211" s="6"/>
      <c r="D211" s="6"/>
      <c r="E211" s="6"/>
      <c r="F211" s="6">
        <v>0</v>
      </c>
      <c r="G211" s="6" t="s">
        <v>189</v>
      </c>
      <c r="H211" s="6" t="s">
        <v>186</v>
      </c>
    </row>
    <row r="212" spans="1:16" x14ac:dyDescent="0.2">
      <c r="A212" s="6">
        <v>61</v>
      </c>
      <c r="B212" s="6"/>
      <c r="C212" s="6"/>
      <c r="D212" s="6"/>
      <c r="E212" s="6"/>
      <c r="F212" s="6">
        <v>2</v>
      </c>
      <c r="G212" s="6" t="s">
        <v>190</v>
      </c>
      <c r="H212" s="6" t="s">
        <v>186</v>
      </c>
    </row>
    <row r="213" spans="1:16" x14ac:dyDescent="0.2">
      <c r="A213" s="6">
        <v>61</v>
      </c>
      <c r="B213" s="6"/>
      <c r="C213" s="6"/>
      <c r="D213" s="6"/>
      <c r="E213" s="6"/>
      <c r="F213" s="6">
        <v>6</v>
      </c>
      <c r="G213" s="6" t="s">
        <v>191</v>
      </c>
      <c r="H213" s="6" t="s">
        <v>186</v>
      </c>
    </row>
    <row r="214" spans="1:16" x14ac:dyDescent="0.2">
      <c r="A214" s="6">
        <v>61</v>
      </c>
      <c r="B214" s="6"/>
      <c r="C214" s="6"/>
      <c r="D214" s="6"/>
      <c r="E214" s="6"/>
      <c r="F214" s="6">
        <v>12</v>
      </c>
      <c r="G214" s="6" t="s">
        <v>192</v>
      </c>
      <c r="H214" s="6" t="s">
        <v>192</v>
      </c>
    </row>
    <row r="217" spans="1:16" x14ac:dyDescent="0.2">
      <c r="A217">
        <v>70</v>
      </c>
      <c r="B217">
        <v>1</v>
      </c>
      <c r="D217">
        <v>1</v>
      </c>
      <c r="E217" t="s">
        <v>193</v>
      </c>
      <c r="F217" t="s">
        <v>194</v>
      </c>
      <c r="G217">
        <v>0</v>
      </c>
      <c r="H217">
        <v>0</v>
      </c>
      <c r="I217" t="s">
        <v>3</v>
      </c>
      <c r="J217">
        <v>1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3</v>
      </c>
    </row>
    <row r="218" spans="1:16" x14ac:dyDescent="0.2">
      <c r="A218">
        <v>70</v>
      </c>
      <c r="B218">
        <v>1</v>
      </c>
      <c r="D218">
        <v>2</v>
      </c>
      <c r="E218" t="s">
        <v>195</v>
      </c>
      <c r="F218" t="s">
        <v>196</v>
      </c>
      <c r="G218">
        <v>1</v>
      </c>
      <c r="H218">
        <v>0</v>
      </c>
      <c r="I218" t="s">
        <v>3</v>
      </c>
      <c r="J218">
        <v>1</v>
      </c>
      <c r="K218">
        <v>0</v>
      </c>
      <c r="L218" t="s">
        <v>3</v>
      </c>
      <c r="M218" t="s">
        <v>3</v>
      </c>
      <c r="N218">
        <v>0</v>
      </c>
      <c r="O218">
        <v>1</v>
      </c>
      <c r="P218" t="s">
        <v>3</v>
      </c>
    </row>
    <row r="219" spans="1:16" x14ac:dyDescent="0.2">
      <c r="A219">
        <v>70</v>
      </c>
      <c r="B219">
        <v>1</v>
      </c>
      <c r="D219">
        <v>3</v>
      </c>
      <c r="E219" t="s">
        <v>197</v>
      </c>
      <c r="F219" t="s">
        <v>198</v>
      </c>
      <c r="G219">
        <v>1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1</v>
      </c>
      <c r="P219" t="s">
        <v>3</v>
      </c>
    </row>
    <row r="220" spans="1:16" x14ac:dyDescent="0.2">
      <c r="A220">
        <v>70</v>
      </c>
      <c r="B220">
        <v>1</v>
      </c>
      <c r="D220">
        <v>4</v>
      </c>
      <c r="E220" t="s">
        <v>199</v>
      </c>
      <c r="F220" t="s">
        <v>200</v>
      </c>
      <c r="G220">
        <v>1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1</v>
      </c>
      <c r="P220" t="s">
        <v>3</v>
      </c>
    </row>
    <row r="221" spans="1:16" x14ac:dyDescent="0.2">
      <c r="A221">
        <v>70</v>
      </c>
      <c r="B221">
        <v>1</v>
      </c>
      <c r="D221">
        <v>5</v>
      </c>
      <c r="E221" t="s">
        <v>201</v>
      </c>
      <c r="F221" t="s">
        <v>202</v>
      </c>
      <c r="G221">
        <v>0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</v>
      </c>
      <c r="P221" t="s">
        <v>3</v>
      </c>
    </row>
    <row r="222" spans="1:16" x14ac:dyDescent="0.2">
      <c r="A222">
        <v>70</v>
      </c>
      <c r="B222">
        <v>1</v>
      </c>
      <c r="D222">
        <v>6</v>
      </c>
      <c r="E222" t="s">
        <v>203</v>
      </c>
      <c r="F222" t="s">
        <v>204</v>
      </c>
      <c r="G222">
        <v>0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0</v>
      </c>
      <c r="P222" t="s">
        <v>3</v>
      </c>
    </row>
    <row r="224" spans="1:16" x14ac:dyDescent="0.2">
      <c r="A224">
        <v>-1</v>
      </c>
    </row>
    <row r="226" spans="1:50" x14ac:dyDescent="0.2">
      <c r="A226" s="4">
        <v>75</v>
      </c>
      <c r="B226" s="4" t="s">
        <v>205</v>
      </c>
      <c r="C226" s="4">
        <v>2025</v>
      </c>
      <c r="D226" s="4">
        <v>0</v>
      </c>
      <c r="E226" s="4">
        <v>10</v>
      </c>
      <c r="F226" s="4"/>
      <c r="G226" s="4">
        <v>0</v>
      </c>
      <c r="H226" s="4">
        <v>1</v>
      </c>
      <c r="I226" s="4">
        <v>1</v>
      </c>
      <c r="J226" s="4">
        <v>3</v>
      </c>
      <c r="K226" s="4">
        <v>0</v>
      </c>
      <c r="L226" s="4">
        <v>0</v>
      </c>
      <c r="M226" s="4">
        <v>1</v>
      </c>
      <c r="N226" s="4">
        <v>413121418</v>
      </c>
      <c r="O226" s="4">
        <v>1</v>
      </c>
    </row>
    <row r="227" spans="1:50" x14ac:dyDescent="0.2">
      <c r="A227" s="7">
        <v>1</v>
      </c>
      <c r="B227" s="7" t="s">
        <v>206</v>
      </c>
      <c r="C227" s="7" t="s">
        <v>207</v>
      </c>
      <c r="D227" s="7">
        <v>2025</v>
      </c>
      <c r="E227" s="7">
        <v>10</v>
      </c>
      <c r="F227" s="7">
        <v>1</v>
      </c>
      <c r="G227" s="7">
        <v>1</v>
      </c>
      <c r="H227" s="7">
        <v>0</v>
      </c>
      <c r="I227" s="7">
        <v>2</v>
      </c>
      <c r="J227" s="7">
        <v>1</v>
      </c>
      <c r="K227" s="7">
        <v>9.86</v>
      </c>
      <c r="L227" s="7">
        <v>7.66</v>
      </c>
      <c r="M227" s="7">
        <v>1</v>
      </c>
      <c r="N227" s="7">
        <v>1</v>
      </c>
      <c r="O227" s="7">
        <v>9.86</v>
      </c>
      <c r="P227" s="7">
        <v>7.66</v>
      </c>
      <c r="Q227" s="7">
        <v>1</v>
      </c>
      <c r="R227" s="7" t="s">
        <v>3</v>
      </c>
      <c r="S227" s="7" t="s">
        <v>3</v>
      </c>
      <c r="T227" s="7" t="s">
        <v>3</v>
      </c>
      <c r="U227" s="7" t="s">
        <v>3</v>
      </c>
      <c r="V227" s="7" t="s">
        <v>3</v>
      </c>
      <c r="W227" s="7" t="s">
        <v>3</v>
      </c>
      <c r="X227" s="7" t="s">
        <v>3</v>
      </c>
      <c r="Y227" s="7" t="s">
        <v>3</v>
      </c>
      <c r="Z227" s="7" t="s">
        <v>3</v>
      </c>
      <c r="AA227" s="7" t="s">
        <v>208</v>
      </c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>
        <v>413121419</v>
      </c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x14ac:dyDescent="0.2">
      <c r="A228" s="4">
        <v>75</v>
      </c>
      <c r="B228" s="4" t="s">
        <v>209</v>
      </c>
      <c r="C228" s="4">
        <v>2000</v>
      </c>
      <c r="D228" s="4">
        <v>0</v>
      </c>
      <c r="E228" s="4">
        <v>1</v>
      </c>
      <c r="F228" s="4"/>
      <c r="G228" s="4">
        <v>0</v>
      </c>
      <c r="H228" s="4">
        <v>1</v>
      </c>
      <c r="I228" s="4">
        <v>1</v>
      </c>
      <c r="J228" s="4">
        <v>3</v>
      </c>
      <c r="K228" s="4">
        <v>0</v>
      </c>
      <c r="L228" s="4">
        <v>0</v>
      </c>
      <c r="M228" s="4">
        <v>0</v>
      </c>
      <c r="N228" s="4">
        <v>413121420</v>
      </c>
      <c r="O228" s="4">
        <v>2</v>
      </c>
    </row>
    <row r="232" spans="1:50" x14ac:dyDescent="0.2">
      <c r="A232">
        <v>65</v>
      </c>
      <c r="C232">
        <v>1</v>
      </c>
      <c r="D232">
        <v>0</v>
      </c>
      <c r="E2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413121418</v>
      </c>
      <c r="E14" s="1">
        <v>413121420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ROUND((Source!P149)/1000,2)</f>
        <v>134.75</v>
      </c>
      <c r="F16" s="9">
        <f>ROUND((Source!P150)/1000,2)</f>
        <v>40.700000000000003</v>
      </c>
      <c r="G16" s="9">
        <f>ROUND((Source!P141)/1000,2)</f>
        <v>0</v>
      </c>
      <c r="H16" s="9">
        <f>ROUND((Source!P151)/1000+(Source!P152)/1000,2)</f>
        <v>0</v>
      </c>
      <c r="I16" s="9">
        <f>E16+F16+G16+H16</f>
        <v>175.45</v>
      </c>
      <c r="J16" s="9">
        <f>ROUND((Source!P147+Source!P146)/1000,2)</f>
        <v>40.36</v>
      </c>
      <c r="K16" s="9">
        <v>180.83</v>
      </c>
      <c r="L16" s="9">
        <v>0</v>
      </c>
      <c r="M16" s="9">
        <v>0</v>
      </c>
      <c r="N16" s="9">
        <f>I16+L16+M16</f>
        <v>175.45</v>
      </c>
      <c r="T16" s="10">
        <f>ROUND((Source!F149)/1000,2)</f>
        <v>13.05</v>
      </c>
      <c r="U16" s="10">
        <f>ROUND((Source!F150)/1000,2)</f>
        <v>1.9</v>
      </c>
      <c r="V16" s="10">
        <f>ROUND((Source!F141)/1000,2)</f>
        <v>0</v>
      </c>
      <c r="W16" s="10">
        <f>ROUND((Source!F151)/1000+(Source!F152)/1000,2)</f>
        <v>0</v>
      </c>
      <c r="X16" s="10">
        <f>T16+U16+V16+W16</f>
        <v>14.950000000000001</v>
      </c>
      <c r="Y16" s="10">
        <f>ROUND((Source!F147+Source!F146)/1000,2)</f>
        <v>0.68</v>
      </c>
      <c r="Z16" s="10">
        <v>26.78</v>
      </c>
      <c r="AA16" s="10">
        <v>0</v>
      </c>
      <c r="AB16" s="10">
        <v>0</v>
      </c>
      <c r="AC16" s="10">
        <f>X16+AA16+AB16</f>
        <v>14.950000000000001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112187.9</v>
      </c>
      <c r="AU16" s="9">
        <v>68646.58</v>
      </c>
      <c r="AV16" s="9">
        <v>0</v>
      </c>
      <c r="AW16" s="9">
        <v>0</v>
      </c>
      <c r="AX16" s="9">
        <v>0</v>
      </c>
      <c r="AY16" s="9">
        <v>5822.1</v>
      </c>
      <c r="AZ16" s="9">
        <v>2637.64</v>
      </c>
      <c r="BA16" s="9">
        <v>37719.22</v>
      </c>
      <c r="BB16" s="9">
        <v>134749.65</v>
      </c>
      <c r="BC16" s="9">
        <v>40701.21</v>
      </c>
      <c r="BD16" s="9">
        <v>0</v>
      </c>
      <c r="BE16" s="9">
        <v>0</v>
      </c>
      <c r="BF16" s="9">
        <v>62.906524761600004</v>
      </c>
      <c r="BG16" s="9">
        <v>0</v>
      </c>
      <c r="BH16" s="9">
        <v>0</v>
      </c>
      <c r="BI16" s="9">
        <v>39544.65</v>
      </c>
      <c r="BJ16" s="9">
        <v>23718.31</v>
      </c>
      <c r="BK16" s="9">
        <v>175450.86</v>
      </c>
      <c r="BR16" s="10">
        <v>13871.85</v>
      </c>
      <c r="BS16" s="10">
        <v>12903.46</v>
      </c>
      <c r="BT16" s="10">
        <v>0</v>
      </c>
      <c r="BU16" s="10">
        <v>0</v>
      </c>
      <c r="BV16" s="10">
        <v>0</v>
      </c>
      <c r="BW16" s="10">
        <v>334.82</v>
      </c>
      <c r="BX16" s="10">
        <v>43.8</v>
      </c>
      <c r="BY16" s="10">
        <v>633.57000000000005</v>
      </c>
      <c r="BZ16" s="10">
        <v>13046.26</v>
      </c>
      <c r="CA16" s="10">
        <v>1898.43</v>
      </c>
      <c r="CB16" s="10">
        <v>0</v>
      </c>
      <c r="CC16" s="10">
        <v>0</v>
      </c>
      <c r="CD16" s="10">
        <v>58.7866176</v>
      </c>
      <c r="CE16" s="10">
        <v>0</v>
      </c>
      <c r="CF16" s="10">
        <v>0</v>
      </c>
      <c r="CG16" s="10">
        <v>667.09</v>
      </c>
      <c r="CH16" s="10">
        <v>405.75</v>
      </c>
      <c r="CI16" s="10">
        <v>14944.69</v>
      </c>
    </row>
    <row r="18" spans="1:29" x14ac:dyDescent="0.2">
      <c r="A18">
        <v>51</v>
      </c>
      <c r="E18">
        <v>134.75</v>
      </c>
      <c r="F18">
        <v>40.700000000000003</v>
      </c>
      <c r="G18">
        <v>0</v>
      </c>
      <c r="H18">
        <v>0</v>
      </c>
      <c r="I18">
        <v>175.45</v>
      </c>
      <c r="J18">
        <v>40.36</v>
      </c>
      <c r="K18">
        <v>180.83</v>
      </c>
      <c r="L18">
        <v>0</v>
      </c>
      <c r="M18">
        <v>0</v>
      </c>
      <c r="N18">
        <v>175.45</v>
      </c>
      <c r="T18">
        <v>13.05</v>
      </c>
      <c r="U18">
        <v>1.9</v>
      </c>
      <c r="V18">
        <v>0</v>
      </c>
      <c r="W18">
        <v>0</v>
      </c>
      <c r="X18">
        <v>14.95</v>
      </c>
      <c r="Y18">
        <v>0.68</v>
      </c>
      <c r="Z18">
        <v>26.78</v>
      </c>
      <c r="AA18">
        <v>0</v>
      </c>
      <c r="AB18">
        <v>0</v>
      </c>
      <c r="AC18">
        <v>14.95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112187.9</v>
      </c>
      <c r="G20" s="5" t="s">
        <v>73</v>
      </c>
      <c r="H20" s="5" t="s">
        <v>74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13871.85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68646.58</v>
      </c>
      <c r="G21" s="5" t="s">
        <v>75</v>
      </c>
      <c r="H21" s="5" t="s">
        <v>76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12903.46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77</v>
      </c>
      <c r="H22" s="5" t="s">
        <v>78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68646.58</v>
      </c>
      <c r="G23" s="5" t="s">
        <v>79</v>
      </c>
      <c r="H23" s="5" t="s">
        <v>80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12903.46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68646.58</v>
      </c>
      <c r="G24" s="5" t="s">
        <v>81</v>
      </c>
      <c r="H24" s="5" t="s">
        <v>82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12903.46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83</v>
      </c>
      <c r="H25" s="5" t="s">
        <v>84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68646.58</v>
      </c>
      <c r="G26" s="5" t="s">
        <v>85</v>
      </c>
      <c r="H26" s="5" t="s">
        <v>86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12903.46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87</v>
      </c>
      <c r="H27" s="5" t="s">
        <v>88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89</v>
      </c>
      <c r="H28" s="5" t="s">
        <v>90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91</v>
      </c>
      <c r="H29" s="5" t="s">
        <v>92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5822.1</v>
      </c>
      <c r="G30" s="5" t="s">
        <v>93</v>
      </c>
      <c r="H30" s="5" t="s">
        <v>94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334.82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95</v>
      </c>
      <c r="H31" s="5" t="s">
        <v>96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2637.64</v>
      </c>
      <c r="G32" s="5" t="s">
        <v>97</v>
      </c>
      <c r="H32" s="5" t="s">
        <v>98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43.8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37719.22</v>
      </c>
      <c r="G33" s="5" t="s">
        <v>99</v>
      </c>
      <c r="H33" s="5" t="s">
        <v>100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633.57000000000005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101</v>
      </c>
      <c r="H34" s="5" t="s">
        <v>102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134749.65</v>
      </c>
      <c r="G35" s="5" t="s">
        <v>103</v>
      </c>
      <c r="H35" s="5" t="s">
        <v>104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13046.26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40701.21</v>
      </c>
      <c r="G36" s="5" t="s">
        <v>105</v>
      </c>
      <c r="H36" s="5" t="s">
        <v>106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1898.43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107</v>
      </c>
      <c r="H37" s="5" t="s">
        <v>108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109</v>
      </c>
      <c r="H38" s="5" t="s">
        <v>110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111</v>
      </c>
      <c r="H39" s="5" t="s">
        <v>112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62.906524761600004</v>
      </c>
      <c r="G40" s="5" t="s">
        <v>113</v>
      </c>
      <c r="H40" s="5" t="s">
        <v>114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58.7866176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115</v>
      </c>
      <c r="H41" s="5" t="s">
        <v>116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117</v>
      </c>
      <c r="H42" s="5" t="s">
        <v>118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119</v>
      </c>
      <c r="H43" s="5" t="s">
        <v>120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39544.65</v>
      </c>
      <c r="G44" s="5" t="s">
        <v>121</v>
      </c>
      <c r="H44" s="5" t="s">
        <v>122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667.09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23718.31</v>
      </c>
      <c r="G45" s="5" t="s">
        <v>123</v>
      </c>
      <c r="H45" s="5" t="s">
        <v>124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405.75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175450.86</v>
      </c>
      <c r="G46" s="5" t="s">
        <v>125</v>
      </c>
      <c r="H46" s="5" t="s">
        <v>126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14944.69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205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413121418</v>
      </c>
      <c r="O51" s="4">
        <v>1</v>
      </c>
    </row>
    <row r="52" spans="1:50" x14ac:dyDescent="0.2">
      <c r="A52" s="7">
        <v>1</v>
      </c>
      <c r="B52" s="7" t="s">
        <v>206</v>
      </c>
      <c r="C52" s="7" t="s">
        <v>207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208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413121419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209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413121420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413121420</v>
      </c>
      <c r="C1">
        <v>415695150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211</v>
      </c>
      <c r="J1" t="s">
        <v>3</v>
      </c>
      <c r="K1" t="s">
        <v>212</v>
      </c>
      <c r="L1">
        <v>1191</v>
      </c>
      <c r="N1">
        <v>1013</v>
      </c>
      <c r="O1" t="s">
        <v>213</v>
      </c>
      <c r="P1" t="s">
        <v>213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415697583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9.9895680000000002</v>
      </c>
      <c r="CW1">
        <v>0</v>
      </c>
      <c r="CX1">
        <f>ROUND(Y1*Source!I29,9)</f>
        <v>9.9895680000000002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413121418</v>
      </c>
      <c r="C2">
        <v>415695150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211</v>
      </c>
      <c r="J2" t="s">
        <v>3</v>
      </c>
      <c r="K2" t="s">
        <v>212</v>
      </c>
      <c r="L2">
        <v>1191</v>
      </c>
      <c r="N2">
        <v>1013</v>
      </c>
      <c r="O2" t="s">
        <v>213</v>
      </c>
      <c r="P2" t="s">
        <v>213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415697583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9.9895680000000002</v>
      </c>
      <c r="CW2">
        <v>0</v>
      </c>
      <c r="CX2">
        <f>ROUND(Y2*Source!I30,9)</f>
        <v>9.9895680000000002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413121420</v>
      </c>
      <c r="C3">
        <v>415697569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211</v>
      </c>
      <c r="J3" t="s">
        <v>3</v>
      </c>
      <c r="K3" t="s">
        <v>212</v>
      </c>
      <c r="L3">
        <v>1191</v>
      </c>
      <c r="N3">
        <v>1013</v>
      </c>
      <c r="O3" t="s">
        <v>213</v>
      </c>
      <c r="P3" t="s">
        <v>213</v>
      </c>
      <c r="Q3">
        <v>1</v>
      </c>
      <c r="W3">
        <v>0</v>
      </c>
      <c r="X3">
        <v>476480486</v>
      </c>
      <c r="Y3">
        <f t="shared" si="0"/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415697586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2.29824E-2</v>
      </c>
      <c r="CW3">
        <v>0</v>
      </c>
      <c r="CX3">
        <f>ROUND(Y3*Source!I31,9)</f>
        <v>2.29824E-2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413121420</v>
      </c>
      <c r="C4">
        <v>415697569</v>
      </c>
      <c r="D4">
        <v>385847771</v>
      </c>
      <c r="E4">
        <v>1</v>
      </c>
      <c r="F4">
        <v>1</v>
      </c>
      <c r="G4">
        <v>1079</v>
      </c>
      <c r="H4">
        <v>2</v>
      </c>
      <c r="I4" t="s">
        <v>214</v>
      </c>
      <c r="J4" t="s">
        <v>215</v>
      </c>
      <c r="K4" t="s">
        <v>216</v>
      </c>
      <c r="L4">
        <v>1368</v>
      </c>
      <c r="N4">
        <v>1011</v>
      </c>
      <c r="O4" t="s">
        <v>217</v>
      </c>
      <c r="P4" t="s">
        <v>217</v>
      </c>
      <c r="Q4">
        <v>1</v>
      </c>
      <c r="W4">
        <v>0</v>
      </c>
      <c r="X4">
        <v>-420034335</v>
      </c>
      <c r="Y4">
        <f t="shared" si="0"/>
        <v>3.58</v>
      </c>
      <c r="AA4">
        <v>0</v>
      </c>
      <c r="AB4">
        <v>189.64</v>
      </c>
      <c r="AC4">
        <v>14.54</v>
      </c>
      <c r="AD4">
        <v>0</v>
      </c>
      <c r="AE4">
        <v>0</v>
      </c>
      <c r="AF4">
        <v>189.64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3.58</v>
      </c>
      <c r="AU4" t="s">
        <v>3</v>
      </c>
      <c r="AV4">
        <v>0</v>
      </c>
      <c r="AW4">
        <v>2</v>
      </c>
      <c r="AX4">
        <v>415697587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ROUND(Y4*Source!I31*DO4,9)</f>
        <v>2.0987850240000001</v>
      </c>
      <c r="CX4">
        <f>ROUND(Y4*Source!I31,9)</f>
        <v>0.14434559999999999</v>
      </c>
      <c r="CY4">
        <f>AB4</f>
        <v>189.64</v>
      </c>
      <c r="CZ4">
        <f>AF4</f>
        <v>189.64</v>
      </c>
      <c r="DA4">
        <f>AJ4</f>
        <v>1</v>
      </c>
      <c r="DB4">
        <f t="shared" si="1"/>
        <v>678.91</v>
      </c>
      <c r="DC4">
        <f t="shared" si="2"/>
        <v>52.05</v>
      </c>
      <c r="DD4" t="s">
        <v>3</v>
      </c>
      <c r="DE4" t="s">
        <v>3</v>
      </c>
      <c r="DF4">
        <f t="shared" si="3"/>
        <v>0</v>
      </c>
      <c r="DG4">
        <f t="shared" si="4"/>
        <v>27.37</v>
      </c>
      <c r="DH4">
        <f t="shared" si="5"/>
        <v>2.1</v>
      </c>
      <c r="DI4">
        <f t="shared" si="6"/>
        <v>0</v>
      </c>
      <c r="DJ4">
        <f>DG4</f>
        <v>27.37</v>
      </c>
      <c r="DK4">
        <v>0</v>
      </c>
      <c r="DL4" t="s">
        <v>218</v>
      </c>
      <c r="DM4">
        <v>0</v>
      </c>
      <c r="DN4" t="s">
        <v>213</v>
      </c>
      <c r="DO4">
        <v>14.54</v>
      </c>
    </row>
    <row r="5" spans="1:119" x14ac:dyDescent="0.2">
      <c r="A5">
        <f>ROW(Source!A31)</f>
        <v>31</v>
      </c>
      <c r="B5">
        <v>413121420</v>
      </c>
      <c r="C5">
        <v>415697569</v>
      </c>
      <c r="D5">
        <v>385847791</v>
      </c>
      <c r="E5">
        <v>1</v>
      </c>
      <c r="F5">
        <v>1</v>
      </c>
      <c r="G5">
        <v>1079</v>
      </c>
      <c r="H5">
        <v>2</v>
      </c>
      <c r="I5" t="s">
        <v>219</v>
      </c>
      <c r="J5" t="s">
        <v>220</v>
      </c>
      <c r="K5" t="s">
        <v>221</v>
      </c>
      <c r="L5">
        <v>1368</v>
      </c>
      <c r="N5">
        <v>1011</v>
      </c>
      <c r="O5" t="s">
        <v>217</v>
      </c>
      <c r="P5" t="s">
        <v>217</v>
      </c>
      <c r="Q5">
        <v>1</v>
      </c>
      <c r="W5">
        <v>0</v>
      </c>
      <c r="X5">
        <v>-1091994207</v>
      </c>
      <c r="Y5">
        <f t="shared" si="0"/>
        <v>0.17</v>
      </c>
      <c r="AA5">
        <v>0</v>
      </c>
      <c r="AB5">
        <v>145.59</v>
      </c>
      <c r="AC5">
        <v>14.54</v>
      </c>
      <c r="AD5">
        <v>0</v>
      </c>
      <c r="AE5">
        <v>0</v>
      </c>
      <c r="AF5">
        <v>145.59</v>
      </c>
      <c r="AG5">
        <v>14.54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0.17</v>
      </c>
      <c r="AU5" t="s">
        <v>3</v>
      </c>
      <c r="AV5">
        <v>0</v>
      </c>
      <c r="AW5">
        <v>2</v>
      </c>
      <c r="AX5">
        <v>415697588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ROUND(Y5*Source!I31*DO5,9)</f>
        <v>9.9662976E-2</v>
      </c>
      <c r="CX5">
        <f>ROUND(Y5*Source!I31,9)</f>
        <v>6.8544000000000001E-3</v>
      </c>
      <c r="CY5">
        <f>AB5</f>
        <v>145.59</v>
      </c>
      <c r="CZ5">
        <f>AF5</f>
        <v>145.59</v>
      </c>
      <c r="DA5">
        <f>AJ5</f>
        <v>1</v>
      </c>
      <c r="DB5">
        <f t="shared" si="1"/>
        <v>24.75</v>
      </c>
      <c r="DC5">
        <f t="shared" si="2"/>
        <v>2.4700000000000002</v>
      </c>
      <c r="DD5" t="s">
        <v>3</v>
      </c>
      <c r="DE5" t="s">
        <v>3</v>
      </c>
      <c r="DF5">
        <f t="shared" si="3"/>
        <v>0</v>
      </c>
      <c r="DG5">
        <f t="shared" si="4"/>
        <v>1</v>
      </c>
      <c r="DH5">
        <f t="shared" si="5"/>
        <v>0.1</v>
      </c>
      <c r="DI5">
        <f t="shared" si="6"/>
        <v>0</v>
      </c>
      <c r="DJ5">
        <f>DG5</f>
        <v>1</v>
      </c>
      <c r="DK5">
        <v>0</v>
      </c>
      <c r="DL5" t="s">
        <v>218</v>
      </c>
      <c r="DM5">
        <v>0</v>
      </c>
      <c r="DN5" t="s">
        <v>213</v>
      </c>
      <c r="DO5">
        <v>14.54</v>
      </c>
    </row>
    <row r="6" spans="1:119" x14ac:dyDescent="0.2">
      <c r="A6">
        <f>ROW(Source!A32)</f>
        <v>32</v>
      </c>
      <c r="B6">
        <v>413121418</v>
      </c>
      <c r="C6">
        <v>415697569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211</v>
      </c>
      <c r="J6" t="s">
        <v>3</v>
      </c>
      <c r="K6" t="s">
        <v>212</v>
      </c>
      <c r="L6">
        <v>1191</v>
      </c>
      <c r="N6">
        <v>1013</v>
      </c>
      <c r="O6" t="s">
        <v>213</v>
      </c>
      <c r="P6" t="s">
        <v>213</v>
      </c>
      <c r="Q6">
        <v>1</v>
      </c>
      <c r="W6">
        <v>0</v>
      </c>
      <c r="X6">
        <v>476480486</v>
      </c>
      <c r="Y6">
        <f t="shared" si="0"/>
        <v>0.56999999999999995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0.56999999999999995</v>
      </c>
      <c r="AU6" t="s">
        <v>3</v>
      </c>
      <c r="AV6">
        <v>1</v>
      </c>
      <c r="AW6">
        <v>2</v>
      </c>
      <c r="AX6">
        <v>415697586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ROUND(AT6*Source!I32*AH6*AL6,2)</f>
        <v>0</v>
      </c>
      <c r="CV6">
        <f>ROUND(Y6*Source!I32,9)</f>
        <v>2.29824E-2</v>
      </c>
      <c r="CW6">
        <v>0</v>
      </c>
      <c r="CX6">
        <f>ROUND(Y6*Source!I32,9)</f>
        <v>2.29824E-2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413121418</v>
      </c>
      <c r="C7">
        <v>415697569</v>
      </c>
      <c r="D7">
        <v>385847771</v>
      </c>
      <c r="E7">
        <v>1</v>
      </c>
      <c r="F7">
        <v>1</v>
      </c>
      <c r="G7">
        <v>1079</v>
      </c>
      <c r="H7">
        <v>2</v>
      </c>
      <c r="I7" t="s">
        <v>214</v>
      </c>
      <c r="J7" t="s">
        <v>215</v>
      </c>
      <c r="K7" t="s">
        <v>216</v>
      </c>
      <c r="L7">
        <v>1368</v>
      </c>
      <c r="N7">
        <v>1011</v>
      </c>
      <c r="O7" t="s">
        <v>217</v>
      </c>
      <c r="P7" t="s">
        <v>217</v>
      </c>
      <c r="Q7">
        <v>1</v>
      </c>
      <c r="W7">
        <v>0</v>
      </c>
      <c r="X7">
        <v>-420034335</v>
      </c>
      <c r="Y7">
        <f t="shared" si="0"/>
        <v>3.58</v>
      </c>
      <c r="AA7">
        <v>0</v>
      </c>
      <c r="AB7">
        <v>3198.62</v>
      </c>
      <c r="AC7">
        <v>964.85</v>
      </c>
      <c r="AD7">
        <v>0</v>
      </c>
      <c r="AE7">
        <v>0</v>
      </c>
      <c r="AF7">
        <v>189.64</v>
      </c>
      <c r="AG7">
        <v>14.54</v>
      </c>
      <c r="AH7">
        <v>0</v>
      </c>
      <c r="AI7">
        <v>1</v>
      </c>
      <c r="AJ7">
        <v>14.15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3.58</v>
      </c>
      <c r="AU7" t="s">
        <v>3</v>
      </c>
      <c r="AV7">
        <v>0</v>
      </c>
      <c r="AW7">
        <v>2</v>
      </c>
      <c r="AX7">
        <v>415697587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2.0987850240000001</v>
      </c>
      <c r="CX7">
        <f>ROUND(Y7*Source!I32,9)</f>
        <v>0.14434559999999999</v>
      </c>
      <c r="CY7">
        <f>AB7</f>
        <v>3198.62</v>
      </c>
      <c r="CZ7">
        <f>AF7</f>
        <v>189.64</v>
      </c>
      <c r="DA7">
        <f>AJ7</f>
        <v>14.15</v>
      </c>
      <c r="DB7">
        <f t="shared" si="1"/>
        <v>678.91</v>
      </c>
      <c r="DC7">
        <f t="shared" si="2"/>
        <v>52.05</v>
      </c>
      <c r="DD7" t="s">
        <v>3</v>
      </c>
      <c r="DE7" t="s">
        <v>3</v>
      </c>
      <c r="DF7">
        <f t="shared" si="3"/>
        <v>0</v>
      </c>
      <c r="DG7">
        <f>ROUND(ROUND(AF7*AJ7,2)*CX7,2)</f>
        <v>387.34</v>
      </c>
      <c r="DH7">
        <f>ROUND(ROUND(AG7*AK7,2)*CX7,2)</f>
        <v>116.84</v>
      </c>
      <c r="DI7">
        <f t="shared" si="6"/>
        <v>0</v>
      </c>
      <c r="DJ7">
        <f>DG7</f>
        <v>387.34</v>
      </c>
      <c r="DK7">
        <v>0</v>
      </c>
      <c r="DL7" t="s">
        <v>218</v>
      </c>
      <c r="DM7">
        <v>0</v>
      </c>
      <c r="DN7" t="s">
        <v>213</v>
      </c>
      <c r="DO7">
        <v>14.54</v>
      </c>
    </row>
    <row r="8" spans="1:119" x14ac:dyDescent="0.2">
      <c r="A8">
        <f>ROW(Source!A32)</f>
        <v>32</v>
      </c>
      <c r="B8">
        <v>413121418</v>
      </c>
      <c r="C8">
        <v>415697569</v>
      </c>
      <c r="D8">
        <v>385847791</v>
      </c>
      <c r="E8">
        <v>1</v>
      </c>
      <c r="F8">
        <v>1</v>
      </c>
      <c r="G8">
        <v>1079</v>
      </c>
      <c r="H8">
        <v>2</v>
      </c>
      <c r="I8" t="s">
        <v>219</v>
      </c>
      <c r="J8" t="s">
        <v>220</v>
      </c>
      <c r="K8" t="s">
        <v>221</v>
      </c>
      <c r="L8">
        <v>1368</v>
      </c>
      <c r="N8">
        <v>1011</v>
      </c>
      <c r="O8" t="s">
        <v>217</v>
      </c>
      <c r="P8" t="s">
        <v>217</v>
      </c>
      <c r="Q8">
        <v>1</v>
      </c>
      <c r="W8">
        <v>0</v>
      </c>
      <c r="X8">
        <v>-1091994207</v>
      </c>
      <c r="Y8">
        <f t="shared" si="0"/>
        <v>0.17</v>
      </c>
      <c r="AA8">
        <v>0</v>
      </c>
      <c r="AB8">
        <v>2594.4699999999998</v>
      </c>
      <c r="AC8">
        <v>964.85</v>
      </c>
      <c r="AD8">
        <v>0</v>
      </c>
      <c r="AE8">
        <v>0</v>
      </c>
      <c r="AF8">
        <v>145.59</v>
      </c>
      <c r="AG8">
        <v>14.54</v>
      </c>
      <c r="AH8">
        <v>0</v>
      </c>
      <c r="AI8">
        <v>1</v>
      </c>
      <c r="AJ8">
        <v>14.95</v>
      </c>
      <c r="AK8">
        <v>55.67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0.17</v>
      </c>
      <c r="AU8" t="s">
        <v>3</v>
      </c>
      <c r="AV8">
        <v>0</v>
      </c>
      <c r="AW8">
        <v>2</v>
      </c>
      <c r="AX8">
        <v>415697588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ROUND(Y8*Source!I32*DO8,9)</f>
        <v>9.9662976E-2</v>
      </c>
      <c r="CX8">
        <f>ROUND(Y8*Source!I32,9)</f>
        <v>6.8544000000000001E-3</v>
      </c>
      <c r="CY8">
        <f>AB8</f>
        <v>2594.4699999999998</v>
      </c>
      <c r="CZ8">
        <f>AF8</f>
        <v>145.59</v>
      </c>
      <c r="DA8">
        <f>AJ8</f>
        <v>14.95</v>
      </c>
      <c r="DB8">
        <f t="shared" si="1"/>
        <v>24.75</v>
      </c>
      <c r="DC8">
        <f t="shared" si="2"/>
        <v>2.4700000000000002</v>
      </c>
      <c r="DD8" t="s">
        <v>3</v>
      </c>
      <c r="DE8" t="s">
        <v>3</v>
      </c>
      <c r="DF8">
        <f t="shared" si="3"/>
        <v>0</v>
      </c>
      <c r="DG8">
        <f>ROUND(ROUND(AF8*AJ8,2)*CX8,2)</f>
        <v>14.92</v>
      </c>
      <c r="DH8">
        <f>ROUND(ROUND(AG8*AK8,2)*CX8,2)</f>
        <v>5.55</v>
      </c>
      <c r="DI8">
        <f t="shared" si="6"/>
        <v>0</v>
      </c>
      <c r="DJ8">
        <f>DG8</f>
        <v>14.92</v>
      </c>
      <c r="DK8">
        <v>0</v>
      </c>
      <c r="DL8" t="s">
        <v>218</v>
      </c>
      <c r="DM8">
        <v>0</v>
      </c>
      <c r="DN8" t="s">
        <v>213</v>
      </c>
      <c r="DO8">
        <v>14.54</v>
      </c>
    </row>
    <row r="9" spans="1:119" x14ac:dyDescent="0.2">
      <c r="A9">
        <f>ROW(Source!A33)</f>
        <v>33</v>
      </c>
      <c r="B9">
        <v>413121420</v>
      </c>
      <c r="C9">
        <v>415697591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211</v>
      </c>
      <c r="J9" t="s">
        <v>3</v>
      </c>
      <c r="K9" t="s">
        <v>212</v>
      </c>
      <c r="L9">
        <v>1191</v>
      </c>
      <c r="N9">
        <v>1013</v>
      </c>
      <c r="O9" t="s">
        <v>213</v>
      </c>
      <c r="P9" t="s">
        <v>213</v>
      </c>
      <c r="Q9">
        <v>1</v>
      </c>
      <c r="W9">
        <v>0</v>
      </c>
      <c r="X9">
        <v>476480486</v>
      </c>
      <c r="Y9">
        <f t="shared" si="0"/>
        <v>0.56999999999999995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0.56999999999999995</v>
      </c>
      <c r="AU9" t="s">
        <v>3</v>
      </c>
      <c r="AV9">
        <v>1</v>
      </c>
      <c r="AW9">
        <v>2</v>
      </c>
      <c r="AX9">
        <v>415697592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0</v>
      </c>
      <c r="CV9">
        <f>ROUND(Y9*Source!I33,9)</f>
        <v>4.59648E-2</v>
      </c>
      <c r="CW9">
        <v>0</v>
      </c>
      <c r="CX9">
        <f>ROUND(Y9*Source!I33,9)</f>
        <v>4.59648E-2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413121420</v>
      </c>
      <c r="C10">
        <v>415697591</v>
      </c>
      <c r="D10">
        <v>385847771</v>
      </c>
      <c r="E10">
        <v>1</v>
      </c>
      <c r="F10">
        <v>1</v>
      </c>
      <c r="G10">
        <v>1079</v>
      </c>
      <c r="H10">
        <v>2</v>
      </c>
      <c r="I10" t="s">
        <v>214</v>
      </c>
      <c r="J10" t="s">
        <v>215</v>
      </c>
      <c r="K10" t="s">
        <v>216</v>
      </c>
      <c r="L10">
        <v>1368</v>
      </c>
      <c r="N10">
        <v>1011</v>
      </c>
      <c r="O10" t="s">
        <v>217</v>
      </c>
      <c r="P10" t="s">
        <v>217</v>
      </c>
      <c r="Q10">
        <v>1</v>
      </c>
      <c r="W10">
        <v>0</v>
      </c>
      <c r="X10">
        <v>-420034335</v>
      </c>
      <c r="Y10">
        <f t="shared" si="0"/>
        <v>3.12</v>
      </c>
      <c r="AA10">
        <v>0</v>
      </c>
      <c r="AB10">
        <v>189.64</v>
      </c>
      <c r="AC10">
        <v>14.54</v>
      </c>
      <c r="AD10">
        <v>0</v>
      </c>
      <c r="AE10">
        <v>0</v>
      </c>
      <c r="AF10">
        <v>189.64</v>
      </c>
      <c r="AG10">
        <v>14.54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3.12</v>
      </c>
      <c r="AU10" t="s">
        <v>3</v>
      </c>
      <c r="AV10">
        <v>0</v>
      </c>
      <c r="AW10">
        <v>2</v>
      </c>
      <c r="AX10">
        <v>415697593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3.658217472</v>
      </c>
      <c r="CX10">
        <f>ROUND(Y10*Source!I33,9)</f>
        <v>0.25159680000000001</v>
      </c>
      <c r="CY10">
        <f>AB10</f>
        <v>189.64</v>
      </c>
      <c r="CZ10">
        <f>AF10</f>
        <v>189.64</v>
      </c>
      <c r="DA10">
        <f>AJ10</f>
        <v>1</v>
      </c>
      <c r="DB10">
        <f t="shared" si="1"/>
        <v>591.67999999999995</v>
      </c>
      <c r="DC10">
        <f t="shared" si="2"/>
        <v>45.36</v>
      </c>
      <c r="DD10" t="s">
        <v>3</v>
      </c>
      <c r="DE10" t="s">
        <v>3</v>
      </c>
      <c r="DF10">
        <f t="shared" si="3"/>
        <v>0</v>
      </c>
      <c r="DG10">
        <f>ROUND(ROUND(AF10,2)*CX10,2)</f>
        <v>47.71</v>
      </c>
      <c r="DH10">
        <f>ROUND(ROUND(AG10,2)*CX10,2)</f>
        <v>3.66</v>
      </c>
      <c r="DI10">
        <f t="shared" si="6"/>
        <v>0</v>
      </c>
      <c r="DJ10">
        <f>DG10</f>
        <v>47.71</v>
      </c>
      <c r="DK10">
        <v>0</v>
      </c>
      <c r="DL10" t="s">
        <v>218</v>
      </c>
      <c r="DM10">
        <v>0</v>
      </c>
      <c r="DN10" t="s">
        <v>213</v>
      </c>
      <c r="DO10">
        <v>14.54</v>
      </c>
    </row>
    <row r="11" spans="1:119" x14ac:dyDescent="0.2">
      <c r="A11">
        <f>ROW(Source!A34)</f>
        <v>34</v>
      </c>
      <c r="B11">
        <v>413121418</v>
      </c>
      <c r="C11">
        <v>415697591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211</v>
      </c>
      <c r="J11" t="s">
        <v>3</v>
      </c>
      <c r="K11" t="s">
        <v>212</v>
      </c>
      <c r="L11">
        <v>1191</v>
      </c>
      <c r="N11">
        <v>1013</v>
      </c>
      <c r="O11" t="s">
        <v>213</v>
      </c>
      <c r="P11" t="s">
        <v>213</v>
      </c>
      <c r="Q11">
        <v>1</v>
      </c>
      <c r="W11">
        <v>0</v>
      </c>
      <c r="X11">
        <v>476480486</v>
      </c>
      <c r="Y11">
        <f t="shared" si="0"/>
        <v>0.56999999999999995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0.56999999999999995</v>
      </c>
      <c r="AU11" t="s">
        <v>3</v>
      </c>
      <c r="AV11">
        <v>1</v>
      </c>
      <c r="AW11">
        <v>2</v>
      </c>
      <c r="AX11">
        <v>415697592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4.59648E-2</v>
      </c>
      <c r="CW11">
        <v>0</v>
      </c>
      <c r="CX11">
        <f>ROUND(Y11*Source!I34,9)</f>
        <v>4.59648E-2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413121418</v>
      </c>
      <c r="C12">
        <v>415697591</v>
      </c>
      <c r="D12">
        <v>385847771</v>
      </c>
      <c r="E12">
        <v>1</v>
      </c>
      <c r="F12">
        <v>1</v>
      </c>
      <c r="G12">
        <v>1079</v>
      </c>
      <c r="H12">
        <v>2</v>
      </c>
      <c r="I12" t="s">
        <v>214</v>
      </c>
      <c r="J12" t="s">
        <v>215</v>
      </c>
      <c r="K12" t="s">
        <v>216</v>
      </c>
      <c r="L12">
        <v>1368</v>
      </c>
      <c r="N12">
        <v>1011</v>
      </c>
      <c r="O12" t="s">
        <v>217</v>
      </c>
      <c r="P12" t="s">
        <v>217</v>
      </c>
      <c r="Q12">
        <v>1</v>
      </c>
      <c r="W12">
        <v>0</v>
      </c>
      <c r="X12">
        <v>-420034335</v>
      </c>
      <c r="Y12">
        <f t="shared" si="0"/>
        <v>3.12</v>
      </c>
      <c r="AA12">
        <v>0</v>
      </c>
      <c r="AB12">
        <v>3198.62</v>
      </c>
      <c r="AC12">
        <v>964.85</v>
      </c>
      <c r="AD12">
        <v>0</v>
      </c>
      <c r="AE12">
        <v>0</v>
      </c>
      <c r="AF12">
        <v>189.64</v>
      </c>
      <c r="AG12">
        <v>14.54</v>
      </c>
      <c r="AH12">
        <v>0</v>
      </c>
      <c r="AI12">
        <v>1</v>
      </c>
      <c r="AJ12">
        <v>14.15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3.12</v>
      </c>
      <c r="AU12" t="s">
        <v>3</v>
      </c>
      <c r="AV12">
        <v>0</v>
      </c>
      <c r="AW12">
        <v>2</v>
      </c>
      <c r="AX12">
        <v>415697593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ROUND(Y12*Source!I34*DO12,9)</f>
        <v>3.658217472</v>
      </c>
      <c r="CX12">
        <f>ROUND(Y12*Source!I34,9)</f>
        <v>0.25159680000000001</v>
      </c>
      <c r="CY12">
        <f>AB12</f>
        <v>3198.62</v>
      </c>
      <c r="CZ12">
        <f>AF12</f>
        <v>189.64</v>
      </c>
      <c r="DA12">
        <f>AJ12</f>
        <v>14.15</v>
      </c>
      <c r="DB12">
        <f t="shared" si="1"/>
        <v>591.67999999999995</v>
      </c>
      <c r="DC12">
        <f t="shared" si="2"/>
        <v>45.36</v>
      </c>
      <c r="DD12" t="s">
        <v>3</v>
      </c>
      <c r="DE12" t="s">
        <v>3</v>
      </c>
      <c r="DF12">
        <f t="shared" si="3"/>
        <v>0</v>
      </c>
      <c r="DG12">
        <f>ROUND(ROUND(AF12*AJ12,2)*CX12,2)</f>
        <v>675.14</v>
      </c>
      <c r="DH12">
        <f>ROUND(ROUND(AG12*AK12,2)*CX12,2)</f>
        <v>203.65</v>
      </c>
      <c r="DI12">
        <f t="shared" si="6"/>
        <v>0</v>
      </c>
      <c r="DJ12">
        <f>DG12</f>
        <v>675.14</v>
      </c>
      <c r="DK12">
        <v>0</v>
      </c>
      <c r="DL12" t="s">
        <v>218</v>
      </c>
      <c r="DM12">
        <v>0</v>
      </c>
      <c r="DN12" t="s">
        <v>213</v>
      </c>
      <c r="DO12">
        <v>14.54</v>
      </c>
    </row>
    <row r="13" spans="1:119" x14ac:dyDescent="0.2">
      <c r="A13">
        <f>ROW(Source!A35)</f>
        <v>35</v>
      </c>
      <c r="B13">
        <v>413121420</v>
      </c>
      <c r="C13">
        <v>415695153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211</v>
      </c>
      <c r="J13" t="s">
        <v>3</v>
      </c>
      <c r="K13" t="s">
        <v>212</v>
      </c>
      <c r="L13">
        <v>1191</v>
      </c>
      <c r="N13">
        <v>1013</v>
      </c>
      <c r="O13" t="s">
        <v>213</v>
      </c>
      <c r="P13" t="s">
        <v>213</v>
      </c>
      <c r="Q13">
        <v>1</v>
      </c>
      <c r="W13">
        <v>0</v>
      </c>
      <c r="X13">
        <v>476480486</v>
      </c>
      <c r="Y13">
        <f t="shared" si="0"/>
        <v>107.04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107.04</v>
      </c>
      <c r="AU13" t="s">
        <v>3</v>
      </c>
      <c r="AV13">
        <v>1</v>
      </c>
      <c r="AW13">
        <v>2</v>
      </c>
      <c r="AX13">
        <v>415697596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0</v>
      </c>
      <c r="CV13">
        <f>ROUND(Y13*Source!I35,9)</f>
        <v>3.6993024000000001</v>
      </c>
      <c r="CW13">
        <v>0</v>
      </c>
      <c r="CX13">
        <f>ROUND(Y13*Source!I35,9)</f>
        <v>3.6993024000000001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413121418</v>
      </c>
      <c r="C14">
        <v>415695153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211</v>
      </c>
      <c r="J14" t="s">
        <v>3</v>
      </c>
      <c r="K14" t="s">
        <v>212</v>
      </c>
      <c r="L14">
        <v>1191</v>
      </c>
      <c r="N14">
        <v>1013</v>
      </c>
      <c r="O14" t="s">
        <v>213</v>
      </c>
      <c r="P14" t="s">
        <v>213</v>
      </c>
      <c r="Q14">
        <v>1</v>
      </c>
      <c r="W14">
        <v>0</v>
      </c>
      <c r="X14">
        <v>476480486</v>
      </c>
      <c r="Y14">
        <f t="shared" si="0"/>
        <v>107.04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107.04</v>
      </c>
      <c r="AU14" t="s">
        <v>3</v>
      </c>
      <c r="AV14">
        <v>1</v>
      </c>
      <c r="AW14">
        <v>2</v>
      </c>
      <c r="AX14">
        <v>415697596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ROUND(AT14*Source!I36*AH14*AL14,2)</f>
        <v>0</v>
      </c>
      <c r="CV14">
        <f>ROUND(Y14*Source!I36,9)</f>
        <v>3.6993024000000001</v>
      </c>
      <c r="CW14">
        <v>0</v>
      </c>
      <c r="CX14">
        <f>ROUND(Y14*Source!I36,9)</f>
        <v>3.6993024000000001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ROW(Source!A37)</f>
        <v>37</v>
      </c>
      <c r="B15">
        <v>413121420</v>
      </c>
      <c r="C15">
        <v>415695154</v>
      </c>
      <c r="D15">
        <v>385847791</v>
      </c>
      <c r="E15">
        <v>1</v>
      </c>
      <c r="F15">
        <v>1</v>
      </c>
      <c r="G15">
        <v>1079</v>
      </c>
      <c r="H15">
        <v>2</v>
      </c>
      <c r="I15" t="s">
        <v>219</v>
      </c>
      <c r="J15" t="s">
        <v>220</v>
      </c>
      <c r="K15" t="s">
        <v>221</v>
      </c>
      <c r="L15">
        <v>1368</v>
      </c>
      <c r="N15">
        <v>1011</v>
      </c>
      <c r="O15" t="s">
        <v>217</v>
      </c>
      <c r="P15" t="s">
        <v>217</v>
      </c>
      <c r="Q15">
        <v>1</v>
      </c>
      <c r="W15">
        <v>0</v>
      </c>
      <c r="X15">
        <v>-1091994207</v>
      </c>
      <c r="Y15">
        <f t="shared" si="0"/>
        <v>0.89300000000000002</v>
      </c>
      <c r="AA15">
        <v>0</v>
      </c>
      <c r="AB15">
        <v>145.59</v>
      </c>
      <c r="AC15">
        <v>14.54</v>
      </c>
      <c r="AD15">
        <v>0</v>
      </c>
      <c r="AE15">
        <v>0</v>
      </c>
      <c r="AF15">
        <v>145.59</v>
      </c>
      <c r="AG15">
        <v>14.54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0.89300000000000002</v>
      </c>
      <c r="AU15" t="s">
        <v>3</v>
      </c>
      <c r="AV15">
        <v>0</v>
      </c>
      <c r="AW15">
        <v>2</v>
      </c>
      <c r="AX15">
        <v>415697608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ROUND(Y15*Source!I37*DO15,9)</f>
        <v>1.047047501</v>
      </c>
      <c r="CX15">
        <f>ROUND(Y15*Source!I37,9)</f>
        <v>7.2011519999999996E-2</v>
      </c>
      <c r="CY15">
        <f>AB15</f>
        <v>145.59</v>
      </c>
      <c r="CZ15">
        <f>AF15</f>
        <v>145.59</v>
      </c>
      <c r="DA15">
        <f>AJ15</f>
        <v>1</v>
      </c>
      <c r="DB15">
        <f t="shared" si="1"/>
        <v>130.01</v>
      </c>
      <c r="DC15">
        <f t="shared" si="2"/>
        <v>12.98</v>
      </c>
      <c r="DD15" t="s">
        <v>3</v>
      </c>
      <c r="DE15" t="s">
        <v>3</v>
      </c>
      <c r="DF15">
        <f t="shared" si="3"/>
        <v>0</v>
      </c>
      <c r="DG15">
        <f>ROUND(ROUND(AF15,2)*CX15,2)</f>
        <v>10.48</v>
      </c>
      <c r="DH15">
        <f>ROUND(ROUND(AG15,2)*CX15,2)</f>
        <v>1.05</v>
      </c>
      <c r="DI15">
        <f t="shared" si="6"/>
        <v>0</v>
      </c>
      <c r="DJ15">
        <f>DG15</f>
        <v>10.48</v>
      </c>
      <c r="DK15">
        <v>0</v>
      </c>
      <c r="DL15" t="s">
        <v>218</v>
      </c>
      <c r="DM15">
        <v>0</v>
      </c>
      <c r="DN15" t="s">
        <v>213</v>
      </c>
      <c r="DO15">
        <v>14.54</v>
      </c>
    </row>
    <row r="16" spans="1:119" x14ac:dyDescent="0.2">
      <c r="A16">
        <f>ROW(Source!A38)</f>
        <v>38</v>
      </c>
      <c r="B16">
        <v>413121418</v>
      </c>
      <c r="C16">
        <v>415695154</v>
      </c>
      <c r="D16">
        <v>385847791</v>
      </c>
      <c r="E16">
        <v>1</v>
      </c>
      <c r="F16">
        <v>1</v>
      </c>
      <c r="G16">
        <v>1079</v>
      </c>
      <c r="H16">
        <v>2</v>
      </c>
      <c r="I16" t="s">
        <v>219</v>
      </c>
      <c r="J16" t="s">
        <v>220</v>
      </c>
      <c r="K16" t="s">
        <v>221</v>
      </c>
      <c r="L16">
        <v>1368</v>
      </c>
      <c r="N16">
        <v>1011</v>
      </c>
      <c r="O16" t="s">
        <v>217</v>
      </c>
      <c r="P16" t="s">
        <v>217</v>
      </c>
      <c r="Q16">
        <v>1</v>
      </c>
      <c r="W16">
        <v>0</v>
      </c>
      <c r="X16">
        <v>-1091994207</v>
      </c>
      <c r="Y16">
        <f t="shared" si="0"/>
        <v>0.89300000000000002</v>
      </c>
      <c r="AA16">
        <v>0</v>
      </c>
      <c r="AB16">
        <v>2207.04</v>
      </c>
      <c r="AC16">
        <v>820.77</v>
      </c>
      <c r="AD16">
        <v>0</v>
      </c>
      <c r="AE16">
        <v>0</v>
      </c>
      <c r="AF16">
        <v>145.59</v>
      </c>
      <c r="AG16">
        <v>14.54</v>
      </c>
      <c r="AH16">
        <v>0</v>
      </c>
      <c r="AI16">
        <v>1</v>
      </c>
      <c r="AJ16">
        <v>14.95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0.89300000000000002</v>
      </c>
      <c r="AU16" t="s">
        <v>3</v>
      </c>
      <c r="AV16">
        <v>0</v>
      </c>
      <c r="AW16">
        <v>2</v>
      </c>
      <c r="AX16">
        <v>415697608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ROUND(Y16*Source!I38*DO16,9)</f>
        <v>1.047047501</v>
      </c>
      <c r="CX16">
        <f>ROUND(Y16*Source!I38,9)</f>
        <v>7.2011519999999996E-2</v>
      </c>
      <c r="CY16">
        <f>AB16</f>
        <v>2207.04</v>
      </c>
      <c r="CZ16">
        <f>AF16</f>
        <v>145.59</v>
      </c>
      <c r="DA16">
        <f>AJ16</f>
        <v>14.95</v>
      </c>
      <c r="DB16">
        <f t="shared" si="1"/>
        <v>130.01</v>
      </c>
      <c r="DC16">
        <f t="shared" si="2"/>
        <v>12.98</v>
      </c>
      <c r="DD16" t="s">
        <v>3</v>
      </c>
      <c r="DE16" t="s">
        <v>3</v>
      </c>
      <c r="DF16">
        <f t="shared" si="3"/>
        <v>0</v>
      </c>
      <c r="DG16">
        <f>ROUND(ROUND(AF16*AJ16,2)*CX16,2)</f>
        <v>156.74</v>
      </c>
      <c r="DH16">
        <f>ROUND(ROUND(AG16*AK16,2)*CX16,2)</f>
        <v>58.29</v>
      </c>
      <c r="DI16">
        <f t="shared" si="6"/>
        <v>0</v>
      </c>
      <c r="DJ16">
        <f>DG16</f>
        <v>156.74</v>
      </c>
      <c r="DK16">
        <v>0</v>
      </c>
      <c r="DL16" t="s">
        <v>218</v>
      </c>
      <c r="DM16">
        <v>0</v>
      </c>
      <c r="DN16" t="s">
        <v>213</v>
      </c>
      <c r="DO16">
        <v>14.54</v>
      </c>
    </row>
    <row r="17" spans="1:119" x14ac:dyDescent="0.2">
      <c r="A17">
        <f>ROW(Source!A39)</f>
        <v>39</v>
      </c>
      <c r="B17">
        <v>413121420</v>
      </c>
      <c r="C17">
        <v>415695155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211</v>
      </c>
      <c r="J17" t="s">
        <v>3</v>
      </c>
      <c r="K17" t="s">
        <v>212</v>
      </c>
      <c r="L17">
        <v>1191</v>
      </c>
      <c r="N17">
        <v>1013</v>
      </c>
      <c r="O17" t="s">
        <v>213</v>
      </c>
      <c r="P17" t="s">
        <v>213</v>
      </c>
      <c r="Q17">
        <v>1</v>
      </c>
      <c r="W17">
        <v>0</v>
      </c>
      <c r="X17">
        <v>476480486</v>
      </c>
      <c r="Y17">
        <f t="shared" si="0"/>
        <v>6.08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6.08</v>
      </c>
      <c r="AU17" t="s">
        <v>3</v>
      </c>
      <c r="AV17">
        <v>1</v>
      </c>
      <c r="AW17">
        <v>2</v>
      </c>
      <c r="AX17">
        <v>415695265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ROUND(AT17*Source!I39*AH17*AL17,2)</f>
        <v>0</v>
      </c>
      <c r="CV17">
        <f>ROUND(Y17*Source!I39,9)</f>
        <v>2.9184000000000001</v>
      </c>
      <c r="CW17">
        <v>0</v>
      </c>
      <c r="CX17">
        <f>ROUND(Y17*Source!I39,9)</f>
        <v>2.9184000000000001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413121420</v>
      </c>
      <c r="C18">
        <v>415695155</v>
      </c>
      <c r="D18">
        <v>385848608</v>
      </c>
      <c r="E18">
        <v>1</v>
      </c>
      <c r="F18">
        <v>1</v>
      </c>
      <c r="G18">
        <v>1079</v>
      </c>
      <c r="H18">
        <v>2</v>
      </c>
      <c r="I18" t="s">
        <v>222</v>
      </c>
      <c r="J18" t="s">
        <v>223</v>
      </c>
      <c r="K18" t="s">
        <v>224</v>
      </c>
      <c r="L18">
        <v>1368</v>
      </c>
      <c r="N18">
        <v>1011</v>
      </c>
      <c r="O18" t="s">
        <v>217</v>
      </c>
      <c r="P18" t="s">
        <v>217</v>
      </c>
      <c r="Q18">
        <v>1</v>
      </c>
      <c r="W18">
        <v>0</v>
      </c>
      <c r="X18">
        <v>654681671</v>
      </c>
      <c r="Y18">
        <f t="shared" si="0"/>
        <v>4.57</v>
      </c>
      <c r="AA18">
        <v>0</v>
      </c>
      <c r="AB18">
        <v>83.1</v>
      </c>
      <c r="AC18">
        <v>12.62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4.57</v>
      </c>
      <c r="AU18" t="s">
        <v>3</v>
      </c>
      <c r="AV18">
        <v>0</v>
      </c>
      <c r="AW18">
        <v>2</v>
      </c>
      <c r="AX18">
        <v>415695266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ROUND(Y18*Source!I39*DO18,9)</f>
        <v>27.683232</v>
      </c>
      <c r="CX18">
        <f>ROUND(Y18*Source!I39,9)</f>
        <v>2.1936</v>
      </c>
      <c r="CY18">
        <f>AB18</f>
        <v>83.1</v>
      </c>
      <c r="CZ18">
        <f>AF18</f>
        <v>83.1</v>
      </c>
      <c r="DA18">
        <f>AJ18</f>
        <v>1</v>
      </c>
      <c r="DB18">
        <f t="shared" si="1"/>
        <v>379.77</v>
      </c>
      <c r="DC18">
        <f t="shared" si="2"/>
        <v>57.67</v>
      </c>
      <c r="DD18" t="s">
        <v>3</v>
      </c>
      <c r="DE18" t="s">
        <v>3</v>
      </c>
      <c r="DF18">
        <f t="shared" si="3"/>
        <v>0</v>
      </c>
      <c r="DG18">
        <f>ROUND(ROUND(AF18,2)*CX18,2)</f>
        <v>182.29</v>
      </c>
      <c r="DH18">
        <f>ROUND(ROUND(AG18,2)*CX18,2)</f>
        <v>27.68</v>
      </c>
      <c r="DI18">
        <f t="shared" si="6"/>
        <v>0</v>
      </c>
      <c r="DJ18">
        <f>DG18</f>
        <v>182.29</v>
      </c>
      <c r="DK18">
        <v>0</v>
      </c>
      <c r="DL18" t="s">
        <v>218</v>
      </c>
      <c r="DM18">
        <v>0</v>
      </c>
      <c r="DN18" t="s">
        <v>213</v>
      </c>
      <c r="DO18">
        <v>12.62</v>
      </c>
    </row>
    <row r="19" spans="1:119" x14ac:dyDescent="0.2">
      <c r="A19">
        <f>ROW(Source!A39)</f>
        <v>39</v>
      </c>
      <c r="B19">
        <v>413121420</v>
      </c>
      <c r="C19">
        <v>415695155</v>
      </c>
      <c r="D19">
        <v>385817054</v>
      </c>
      <c r="E19">
        <v>1</v>
      </c>
      <c r="F19">
        <v>1</v>
      </c>
      <c r="G19">
        <v>1079</v>
      </c>
      <c r="H19">
        <v>3</v>
      </c>
      <c r="I19" t="s">
        <v>53</v>
      </c>
      <c r="J19" t="s">
        <v>56</v>
      </c>
      <c r="K19" t="s">
        <v>54</v>
      </c>
      <c r="L19">
        <v>1339</v>
      </c>
      <c r="N19">
        <v>1007</v>
      </c>
      <c r="O19" t="s">
        <v>55</v>
      </c>
      <c r="P19" t="s">
        <v>55</v>
      </c>
      <c r="Q19">
        <v>1</v>
      </c>
      <c r="W19">
        <v>0</v>
      </c>
      <c r="X19">
        <v>-1921538256</v>
      </c>
      <c r="Y19">
        <f t="shared" si="0"/>
        <v>13.2</v>
      </c>
      <c r="AA19">
        <v>99.9</v>
      </c>
      <c r="AB19">
        <v>0</v>
      </c>
      <c r="AC19">
        <v>0</v>
      </c>
      <c r="AD19">
        <v>0</v>
      </c>
      <c r="AE19">
        <v>99.9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13.2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ROUND(Y19*Source!I39,9)</f>
        <v>6.3360000000000003</v>
      </c>
      <c r="CY19">
        <f>AA19</f>
        <v>99.9</v>
      </c>
      <c r="CZ19">
        <f>AE19</f>
        <v>99.9</v>
      </c>
      <c r="DA19">
        <f>AI19</f>
        <v>1</v>
      </c>
      <c r="DB19">
        <f t="shared" si="1"/>
        <v>1318.68</v>
      </c>
      <c r="DC19">
        <f t="shared" si="2"/>
        <v>0</v>
      </c>
      <c r="DD19" t="s">
        <v>3</v>
      </c>
      <c r="DE19" t="s">
        <v>3</v>
      </c>
      <c r="DF19">
        <f t="shared" si="3"/>
        <v>632.97</v>
      </c>
      <c r="DG19">
        <f>ROUND(ROUND(AF19,2)*CX19,2)</f>
        <v>0</v>
      </c>
      <c r="DH19">
        <f>ROUND(ROUND(AG19,2)*CX19,2)</f>
        <v>0</v>
      </c>
      <c r="DI19">
        <f t="shared" si="6"/>
        <v>0</v>
      </c>
      <c r="DJ19">
        <f>DF19</f>
        <v>632.97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ROW(Source!A40)</f>
        <v>40</v>
      </c>
      <c r="B20">
        <v>413121418</v>
      </c>
      <c r="C20">
        <v>415695155</v>
      </c>
      <c r="D20">
        <v>385749878</v>
      </c>
      <c r="E20">
        <v>1079</v>
      </c>
      <c r="F20">
        <v>1</v>
      </c>
      <c r="G20">
        <v>1079</v>
      </c>
      <c r="H20">
        <v>1</v>
      </c>
      <c r="I20" t="s">
        <v>211</v>
      </c>
      <c r="J20" t="s">
        <v>3</v>
      </c>
      <c r="K20" t="s">
        <v>212</v>
      </c>
      <c r="L20">
        <v>1191</v>
      </c>
      <c r="N20">
        <v>1013</v>
      </c>
      <c r="O20" t="s">
        <v>213</v>
      </c>
      <c r="P20" t="s">
        <v>213</v>
      </c>
      <c r="Q20">
        <v>1</v>
      </c>
      <c r="W20">
        <v>0</v>
      </c>
      <c r="X20">
        <v>476480486</v>
      </c>
      <c r="Y20">
        <f t="shared" si="0"/>
        <v>6.08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6.08</v>
      </c>
      <c r="AU20" t="s">
        <v>3</v>
      </c>
      <c r="AV20">
        <v>1</v>
      </c>
      <c r="AW20">
        <v>2</v>
      </c>
      <c r="AX20">
        <v>415695265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ROUND(AT20*Source!I40*AH20*AL20,2)</f>
        <v>0</v>
      </c>
      <c r="CV20">
        <f>ROUND(Y20*Source!I40,9)</f>
        <v>2.9184000000000001</v>
      </c>
      <c r="CW20">
        <v>0</v>
      </c>
      <c r="CX20">
        <f>ROUND(Y20*Source!I40,9)</f>
        <v>2.9184000000000001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413121418</v>
      </c>
      <c r="C21">
        <v>415695155</v>
      </c>
      <c r="D21">
        <v>385848608</v>
      </c>
      <c r="E21">
        <v>1</v>
      </c>
      <c r="F21">
        <v>1</v>
      </c>
      <c r="G21">
        <v>1079</v>
      </c>
      <c r="H21">
        <v>2</v>
      </c>
      <c r="I21" t="s">
        <v>222</v>
      </c>
      <c r="J21" t="s">
        <v>223</v>
      </c>
      <c r="K21" t="s">
        <v>224</v>
      </c>
      <c r="L21">
        <v>1368</v>
      </c>
      <c r="N21">
        <v>1011</v>
      </c>
      <c r="O21" t="s">
        <v>217</v>
      </c>
      <c r="P21" t="s">
        <v>217</v>
      </c>
      <c r="Q21">
        <v>1</v>
      </c>
      <c r="W21">
        <v>0</v>
      </c>
      <c r="X21">
        <v>654681671</v>
      </c>
      <c r="Y21">
        <f t="shared" si="0"/>
        <v>4.57</v>
      </c>
      <c r="AA21">
        <v>0</v>
      </c>
      <c r="AB21">
        <v>1478.98</v>
      </c>
      <c r="AC21">
        <v>749.63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16.68</v>
      </c>
      <c r="AK21">
        <v>55.67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4.57</v>
      </c>
      <c r="AU21" t="s">
        <v>3</v>
      </c>
      <c r="AV21">
        <v>0</v>
      </c>
      <c r="AW21">
        <v>2</v>
      </c>
      <c r="AX21">
        <v>415695266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ROUND(Y21*Source!I40*DO21,9)</f>
        <v>27.683232</v>
      </c>
      <c r="CX21">
        <f>ROUND(Y21*Source!I40,9)</f>
        <v>2.1936</v>
      </c>
      <c r="CY21">
        <f>AB21</f>
        <v>1478.98</v>
      </c>
      <c r="CZ21">
        <f>AF21</f>
        <v>83.1</v>
      </c>
      <c r="DA21">
        <f>AJ21</f>
        <v>16.68</v>
      </c>
      <c r="DB21">
        <f t="shared" si="1"/>
        <v>379.77</v>
      </c>
      <c r="DC21">
        <f t="shared" si="2"/>
        <v>57.67</v>
      </c>
      <c r="DD21" t="s">
        <v>3</v>
      </c>
      <c r="DE21" t="s">
        <v>3</v>
      </c>
      <c r="DF21">
        <f t="shared" si="3"/>
        <v>0</v>
      </c>
      <c r="DG21">
        <f>ROUND(ROUND(AF21*AJ21,2)*CX21,2)</f>
        <v>3040.57</v>
      </c>
      <c r="DH21">
        <f>ROUND(ROUND(AG21*AK21,2)*CX21,2)</f>
        <v>1541.14</v>
      </c>
      <c r="DI21">
        <f t="shared" si="6"/>
        <v>0</v>
      </c>
      <c r="DJ21">
        <f>DG21</f>
        <v>3040.57</v>
      </c>
      <c r="DK21">
        <v>0</v>
      </c>
      <c r="DL21" t="s">
        <v>218</v>
      </c>
      <c r="DM21">
        <v>0</v>
      </c>
      <c r="DN21" t="s">
        <v>213</v>
      </c>
      <c r="DO21">
        <v>12.62</v>
      </c>
    </row>
    <row r="22" spans="1:119" x14ac:dyDescent="0.2">
      <c r="A22">
        <f>ROW(Source!A40)</f>
        <v>40</v>
      </c>
      <c r="B22">
        <v>413121418</v>
      </c>
      <c r="C22">
        <v>415695155</v>
      </c>
      <c r="D22">
        <v>385817054</v>
      </c>
      <c r="E22">
        <v>1</v>
      </c>
      <c r="F22">
        <v>1</v>
      </c>
      <c r="G22">
        <v>1079</v>
      </c>
      <c r="H22">
        <v>3</v>
      </c>
      <c r="I22" t="s">
        <v>53</v>
      </c>
      <c r="J22" t="s">
        <v>56</v>
      </c>
      <c r="K22" t="s">
        <v>54</v>
      </c>
      <c r="L22">
        <v>1339</v>
      </c>
      <c r="N22">
        <v>1007</v>
      </c>
      <c r="O22" t="s">
        <v>55</v>
      </c>
      <c r="P22" t="s">
        <v>55</v>
      </c>
      <c r="Q22">
        <v>1</v>
      </c>
      <c r="W22">
        <v>0</v>
      </c>
      <c r="X22">
        <v>-1921538256</v>
      </c>
      <c r="Y22">
        <f t="shared" si="0"/>
        <v>13.2</v>
      </c>
      <c r="AA22">
        <v>1056.1600000000001</v>
      </c>
      <c r="AB22">
        <v>0</v>
      </c>
      <c r="AC22">
        <v>0</v>
      </c>
      <c r="AD22">
        <v>0</v>
      </c>
      <c r="AE22">
        <v>99.9</v>
      </c>
      <c r="AF22">
        <v>0</v>
      </c>
      <c r="AG22">
        <v>0</v>
      </c>
      <c r="AH22">
        <v>0</v>
      </c>
      <c r="AI22">
        <v>9.7799999999999994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13.2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ROUND(Y22*Source!I40,9)</f>
        <v>6.3360000000000003</v>
      </c>
      <c r="CY22">
        <f>AA22</f>
        <v>1056.1600000000001</v>
      </c>
      <c r="CZ22">
        <f>AE22</f>
        <v>99.9</v>
      </c>
      <c r="DA22">
        <f>AI22</f>
        <v>9.7799999999999994</v>
      </c>
      <c r="DB22">
        <f t="shared" si="1"/>
        <v>1318.68</v>
      </c>
      <c r="DC22">
        <f t="shared" si="2"/>
        <v>0</v>
      </c>
      <c r="DD22" t="s">
        <v>3</v>
      </c>
      <c r="DE22" t="s">
        <v>3</v>
      </c>
      <c r="DF22">
        <f>ROUND(ROUND(AE22*AI22,2)*CX22,2)</f>
        <v>6190.4</v>
      </c>
      <c r="DG22">
        <f t="shared" ref="DG22:DG37" si="7">ROUND(ROUND(AF22,2)*CX22,2)</f>
        <v>0</v>
      </c>
      <c r="DH22">
        <f t="shared" ref="DH22:DH37" si="8">ROUND(ROUND(AG22,2)*CX22,2)</f>
        <v>0</v>
      </c>
      <c r="DI22">
        <f t="shared" si="6"/>
        <v>0</v>
      </c>
      <c r="DJ22">
        <f>DF22</f>
        <v>6190.4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ROW(Source!A43)</f>
        <v>43</v>
      </c>
      <c r="B23">
        <v>413121420</v>
      </c>
      <c r="C23">
        <v>415695158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211</v>
      </c>
      <c r="J23" t="s">
        <v>3</v>
      </c>
      <c r="K23" t="s">
        <v>212</v>
      </c>
      <c r="L23">
        <v>1191</v>
      </c>
      <c r="N23">
        <v>1013</v>
      </c>
      <c r="O23" t="s">
        <v>213</v>
      </c>
      <c r="P23" t="s">
        <v>213</v>
      </c>
      <c r="Q23">
        <v>1</v>
      </c>
      <c r="W23">
        <v>0</v>
      </c>
      <c r="X23">
        <v>476480486</v>
      </c>
      <c r="Y23">
        <f t="shared" si="0"/>
        <v>12.2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12.2</v>
      </c>
      <c r="AU23" t="s">
        <v>3</v>
      </c>
      <c r="AV23">
        <v>1</v>
      </c>
      <c r="AW23">
        <v>2</v>
      </c>
      <c r="AX23">
        <v>415697618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ROUND(AT23*Source!I43*AH23*AL23,2)</f>
        <v>0</v>
      </c>
      <c r="CV23">
        <f>ROUND(Y23*Source!I43,9)</f>
        <v>5.9731199999999998</v>
      </c>
      <c r="CW23">
        <v>0</v>
      </c>
      <c r="CX23">
        <f>ROUND(Y23*Source!I43,9)</f>
        <v>5.9731199999999998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40" si="9">ROUND(ROUND(AE23,2)*CX23,2)</f>
        <v>0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ROW(Source!A43)</f>
        <v>43</v>
      </c>
      <c r="B24">
        <v>413121420</v>
      </c>
      <c r="C24">
        <v>415695158</v>
      </c>
      <c r="D24">
        <v>385848608</v>
      </c>
      <c r="E24">
        <v>1</v>
      </c>
      <c r="F24">
        <v>1</v>
      </c>
      <c r="G24">
        <v>1079</v>
      </c>
      <c r="H24">
        <v>2</v>
      </c>
      <c r="I24" t="s">
        <v>222</v>
      </c>
      <c r="J24" t="s">
        <v>223</v>
      </c>
      <c r="K24" t="s">
        <v>224</v>
      </c>
      <c r="L24">
        <v>1368</v>
      </c>
      <c r="N24">
        <v>1011</v>
      </c>
      <c r="O24" t="s">
        <v>217</v>
      </c>
      <c r="P24" t="s">
        <v>217</v>
      </c>
      <c r="Q24">
        <v>1</v>
      </c>
      <c r="W24">
        <v>0</v>
      </c>
      <c r="X24">
        <v>654681671</v>
      </c>
      <c r="Y24">
        <f t="shared" si="0"/>
        <v>1.07</v>
      </c>
      <c r="AA24">
        <v>0</v>
      </c>
      <c r="AB24">
        <v>83.1</v>
      </c>
      <c r="AC24">
        <v>12.62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1.07</v>
      </c>
      <c r="AU24" t="s">
        <v>3</v>
      </c>
      <c r="AV24">
        <v>0</v>
      </c>
      <c r="AW24">
        <v>2</v>
      </c>
      <c r="AX24">
        <v>415697619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ROUND(Y24*Source!I43*DO24,9)</f>
        <v>6.6112646399999999</v>
      </c>
      <c r="CX24">
        <f>ROUND(Y24*Source!I43,9)</f>
        <v>0.523872</v>
      </c>
      <c r="CY24">
        <f>AB24</f>
        <v>83.1</v>
      </c>
      <c r="CZ24">
        <f>AF24</f>
        <v>83.1</v>
      </c>
      <c r="DA24">
        <f>AJ24</f>
        <v>1</v>
      </c>
      <c r="DB24">
        <f t="shared" si="1"/>
        <v>88.92</v>
      </c>
      <c r="DC24">
        <f t="shared" si="2"/>
        <v>13.5</v>
      </c>
      <c r="DD24" t="s">
        <v>3</v>
      </c>
      <c r="DE24" t="s">
        <v>3</v>
      </c>
      <c r="DF24">
        <f t="shared" si="9"/>
        <v>0</v>
      </c>
      <c r="DG24">
        <f t="shared" si="7"/>
        <v>43.53</v>
      </c>
      <c r="DH24">
        <f t="shared" si="8"/>
        <v>6.61</v>
      </c>
      <c r="DI24">
        <f t="shared" si="6"/>
        <v>0</v>
      </c>
      <c r="DJ24">
        <f>DG24</f>
        <v>43.53</v>
      </c>
      <c r="DK24">
        <v>0</v>
      </c>
      <c r="DL24" t="s">
        <v>218</v>
      </c>
      <c r="DM24">
        <v>0</v>
      </c>
      <c r="DN24" t="s">
        <v>213</v>
      </c>
      <c r="DO24">
        <v>12.62</v>
      </c>
    </row>
    <row r="25" spans="1:119" x14ac:dyDescent="0.2">
      <c r="A25">
        <f>ROW(Source!A43)</f>
        <v>43</v>
      </c>
      <c r="B25">
        <v>413121420</v>
      </c>
      <c r="C25">
        <v>415695158</v>
      </c>
      <c r="D25">
        <v>385847930</v>
      </c>
      <c r="E25">
        <v>1</v>
      </c>
      <c r="F25">
        <v>1</v>
      </c>
      <c r="G25">
        <v>1079</v>
      </c>
      <c r="H25">
        <v>2</v>
      </c>
      <c r="I25" t="s">
        <v>225</v>
      </c>
      <c r="J25" t="s">
        <v>226</v>
      </c>
      <c r="K25" t="s">
        <v>227</v>
      </c>
      <c r="L25">
        <v>1368</v>
      </c>
      <c r="N25">
        <v>1011</v>
      </c>
      <c r="O25" t="s">
        <v>217</v>
      </c>
      <c r="P25" t="s">
        <v>217</v>
      </c>
      <c r="Q25">
        <v>1</v>
      </c>
      <c r="W25">
        <v>0</v>
      </c>
      <c r="X25">
        <v>1976634375</v>
      </c>
      <c r="Y25">
        <f t="shared" si="0"/>
        <v>2.77</v>
      </c>
      <c r="AA25">
        <v>0</v>
      </c>
      <c r="AB25">
        <v>2.27</v>
      </c>
      <c r="AC25">
        <v>0</v>
      </c>
      <c r="AD25">
        <v>0</v>
      </c>
      <c r="AE25">
        <v>0</v>
      </c>
      <c r="AF25">
        <v>2.27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2.77</v>
      </c>
      <c r="AU25" t="s">
        <v>3</v>
      </c>
      <c r="AV25">
        <v>0</v>
      </c>
      <c r="AW25">
        <v>2</v>
      </c>
      <c r="AX25">
        <v>415697620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ROUND(Y25*Source!I43*DO25,9)</f>
        <v>0</v>
      </c>
      <c r="CX25">
        <f>ROUND(Y25*Source!I43,9)</f>
        <v>1.3561920000000001</v>
      </c>
      <c r="CY25">
        <f>AB25</f>
        <v>2.27</v>
      </c>
      <c r="CZ25">
        <f>AF25</f>
        <v>2.27</v>
      </c>
      <c r="DA25">
        <f>AJ25</f>
        <v>1</v>
      </c>
      <c r="DB25">
        <f t="shared" si="1"/>
        <v>6.29</v>
      </c>
      <c r="DC25">
        <f t="shared" si="2"/>
        <v>0</v>
      </c>
      <c r="DD25" t="s">
        <v>3</v>
      </c>
      <c r="DE25" t="s">
        <v>3</v>
      </c>
      <c r="DF25">
        <f t="shared" si="9"/>
        <v>0</v>
      </c>
      <c r="DG25">
        <f t="shared" si="7"/>
        <v>3.08</v>
      </c>
      <c r="DH25">
        <f t="shared" si="8"/>
        <v>0</v>
      </c>
      <c r="DI25">
        <f t="shared" si="6"/>
        <v>0</v>
      </c>
      <c r="DJ25">
        <f>DG25</f>
        <v>3.08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ROW(Source!A43)</f>
        <v>43</v>
      </c>
      <c r="B26">
        <v>413121420</v>
      </c>
      <c r="C26">
        <v>415695158</v>
      </c>
      <c r="D26">
        <v>385847940</v>
      </c>
      <c r="E26">
        <v>1</v>
      </c>
      <c r="F26">
        <v>1</v>
      </c>
      <c r="G26">
        <v>1079</v>
      </c>
      <c r="H26">
        <v>2</v>
      </c>
      <c r="I26" t="s">
        <v>228</v>
      </c>
      <c r="J26" t="s">
        <v>229</v>
      </c>
      <c r="K26" t="s">
        <v>230</v>
      </c>
      <c r="L26">
        <v>1368</v>
      </c>
      <c r="N26">
        <v>1011</v>
      </c>
      <c r="O26" t="s">
        <v>217</v>
      </c>
      <c r="P26" t="s">
        <v>217</v>
      </c>
      <c r="Q26">
        <v>1</v>
      </c>
      <c r="W26">
        <v>0</v>
      </c>
      <c r="X26">
        <v>-393454116</v>
      </c>
      <c r="Y26">
        <f t="shared" si="0"/>
        <v>2.77</v>
      </c>
      <c r="AA26">
        <v>0</v>
      </c>
      <c r="AB26">
        <v>0.73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2.77</v>
      </c>
      <c r="AU26" t="s">
        <v>3</v>
      </c>
      <c r="AV26">
        <v>0</v>
      </c>
      <c r="AW26">
        <v>2</v>
      </c>
      <c r="AX26">
        <v>415697621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ROUND(Y26*Source!I43*DO26,9)</f>
        <v>0</v>
      </c>
      <c r="CX26">
        <f>ROUND(Y26*Source!I43,9)</f>
        <v>1.3561920000000001</v>
      </c>
      <c r="CY26">
        <f>AB26</f>
        <v>0.73</v>
      </c>
      <c r="CZ26">
        <f>AF26</f>
        <v>0.73</v>
      </c>
      <c r="DA26">
        <f>AJ26</f>
        <v>1</v>
      </c>
      <c r="DB26">
        <f t="shared" si="1"/>
        <v>2.02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 t="shared" si="7"/>
        <v>0.99</v>
      </c>
      <c r="DH26">
        <f t="shared" si="8"/>
        <v>0</v>
      </c>
      <c r="DI26">
        <f t="shared" si="6"/>
        <v>0</v>
      </c>
      <c r="DJ26">
        <f>DG26</f>
        <v>0.99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ROW(Source!A43)</f>
        <v>43</v>
      </c>
      <c r="B27">
        <v>413121420</v>
      </c>
      <c r="C27">
        <v>415695158</v>
      </c>
      <c r="D27">
        <v>385817263</v>
      </c>
      <c r="E27">
        <v>1</v>
      </c>
      <c r="F27">
        <v>1</v>
      </c>
      <c r="G27">
        <v>1079</v>
      </c>
      <c r="H27">
        <v>3</v>
      </c>
      <c r="I27" t="s">
        <v>231</v>
      </c>
      <c r="J27" t="s">
        <v>232</v>
      </c>
      <c r="K27" t="s">
        <v>233</v>
      </c>
      <c r="L27">
        <v>1348</v>
      </c>
      <c r="N27">
        <v>1009</v>
      </c>
      <c r="O27" t="s">
        <v>234</v>
      </c>
      <c r="P27" t="s">
        <v>234</v>
      </c>
      <c r="Q27">
        <v>1000</v>
      </c>
      <c r="W27">
        <v>0</v>
      </c>
      <c r="X27">
        <v>34068210</v>
      </c>
      <c r="Y27">
        <f t="shared" si="0"/>
        <v>1E-3</v>
      </c>
      <c r="AA27">
        <v>7246.05</v>
      </c>
      <c r="AB27">
        <v>0</v>
      </c>
      <c r="AC27">
        <v>0</v>
      </c>
      <c r="AD27">
        <v>0</v>
      </c>
      <c r="AE27">
        <v>7246.05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1E-3</v>
      </c>
      <c r="AU27" t="s">
        <v>3</v>
      </c>
      <c r="AV27">
        <v>0</v>
      </c>
      <c r="AW27">
        <v>2</v>
      </c>
      <c r="AX27">
        <v>415697622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ROUND(Y27*Source!I43,9)</f>
        <v>4.8959999999999997E-4</v>
      </c>
      <c r="CY27">
        <f t="shared" ref="CY27:CY36" si="10">AA27</f>
        <v>7246.05</v>
      </c>
      <c r="CZ27">
        <f t="shared" ref="CZ27:CZ36" si="11">AE27</f>
        <v>7246.05</v>
      </c>
      <c r="DA27">
        <f t="shared" ref="DA27:DA36" si="12">AI27</f>
        <v>1</v>
      </c>
      <c r="DB27">
        <f t="shared" si="1"/>
        <v>7.25</v>
      </c>
      <c r="DC27">
        <f t="shared" si="2"/>
        <v>0</v>
      </c>
      <c r="DD27" t="s">
        <v>3</v>
      </c>
      <c r="DE27" t="s">
        <v>3</v>
      </c>
      <c r="DF27">
        <f t="shared" si="9"/>
        <v>3.55</v>
      </c>
      <c r="DG27">
        <f t="shared" si="7"/>
        <v>0</v>
      </c>
      <c r="DH27">
        <f t="shared" si="8"/>
        <v>0</v>
      </c>
      <c r="DI27">
        <f t="shared" si="6"/>
        <v>0</v>
      </c>
      <c r="DJ27">
        <f t="shared" ref="DJ27:DJ36" si="13">DF27</f>
        <v>3.55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ROW(Source!A43)</f>
        <v>43</v>
      </c>
      <c r="B28">
        <v>413121420</v>
      </c>
      <c r="C28">
        <v>415695158</v>
      </c>
      <c r="D28">
        <v>385817280</v>
      </c>
      <c r="E28">
        <v>1</v>
      </c>
      <c r="F28">
        <v>1</v>
      </c>
      <c r="G28">
        <v>1079</v>
      </c>
      <c r="H28">
        <v>3</v>
      </c>
      <c r="I28" t="s">
        <v>235</v>
      </c>
      <c r="J28" t="s">
        <v>236</v>
      </c>
      <c r="K28" t="s">
        <v>237</v>
      </c>
      <c r="L28">
        <v>1348</v>
      </c>
      <c r="N28">
        <v>1009</v>
      </c>
      <c r="O28" t="s">
        <v>234</v>
      </c>
      <c r="P28" t="s">
        <v>234</v>
      </c>
      <c r="Q28">
        <v>1000</v>
      </c>
      <c r="W28">
        <v>0</v>
      </c>
      <c r="X28">
        <v>1922833840</v>
      </c>
      <c r="Y28">
        <f t="shared" si="0"/>
        <v>0.01</v>
      </c>
      <c r="AA28">
        <v>9844.31</v>
      </c>
      <c r="AB28">
        <v>0</v>
      </c>
      <c r="AC28">
        <v>0</v>
      </c>
      <c r="AD28">
        <v>0</v>
      </c>
      <c r="AE28">
        <v>9844.31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0.01</v>
      </c>
      <c r="AU28" t="s">
        <v>3</v>
      </c>
      <c r="AV28">
        <v>0</v>
      </c>
      <c r="AW28">
        <v>2</v>
      </c>
      <c r="AX28">
        <v>415697623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ROUND(Y28*Source!I43,9)</f>
        <v>4.8960000000000002E-3</v>
      </c>
      <c r="CY28">
        <f t="shared" si="10"/>
        <v>9844.31</v>
      </c>
      <c r="CZ28">
        <f t="shared" si="11"/>
        <v>9844.31</v>
      </c>
      <c r="DA28">
        <f t="shared" si="12"/>
        <v>1</v>
      </c>
      <c r="DB28">
        <f t="shared" si="1"/>
        <v>98.44</v>
      </c>
      <c r="DC28">
        <f t="shared" si="2"/>
        <v>0</v>
      </c>
      <c r="DD28" t="s">
        <v>3</v>
      </c>
      <c r="DE28" t="s">
        <v>3</v>
      </c>
      <c r="DF28">
        <f t="shared" si="9"/>
        <v>48.2</v>
      </c>
      <c r="DG28">
        <f t="shared" si="7"/>
        <v>0</v>
      </c>
      <c r="DH28">
        <f t="shared" si="8"/>
        <v>0</v>
      </c>
      <c r="DI28">
        <f t="shared" si="6"/>
        <v>0</v>
      </c>
      <c r="DJ28">
        <f t="shared" si="13"/>
        <v>48.2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ROW(Source!A43)</f>
        <v>43</v>
      </c>
      <c r="B29">
        <v>413121420</v>
      </c>
      <c r="C29">
        <v>415695158</v>
      </c>
      <c r="D29">
        <v>385816862</v>
      </c>
      <c r="E29">
        <v>1</v>
      </c>
      <c r="F29">
        <v>1</v>
      </c>
      <c r="G29">
        <v>1079</v>
      </c>
      <c r="H29">
        <v>3</v>
      </c>
      <c r="I29" t="s">
        <v>238</v>
      </c>
      <c r="J29" t="s">
        <v>239</v>
      </c>
      <c r="K29" t="s">
        <v>240</v>
      </c>
      <c r="L29">
        <v>1348</v>
      </c>
      <c r="N29">
        <v>1009</v>
      </c>
      <c r="O29" t="s">
        <v>234</v>
      </c>
      <c r="P29" t="s">
        <v>234</v>
      </c>
      <c r="Q29">
        <v>1000</v>
      </c>
      <c r="W29">
        <v>0</v>
      </c>
      <c r="X29">
        <v>1424915951</v>
      </c>
      <c r="Y29">
        <f t="shared" si="0"/>
        <v>2.5000000000000001E-4</v>
      </c>
      <c r="AA29">
        <v>16214.84</v>
      </c>
      <c r="AB29">
        <v>0</v>
      </c>
      <c r="AC29">
        <v>0</v>
      </c>
      <c r="AD29">
        <v>0</v>
      </c>
      <c r="AE29">
        <v>16214.84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2.5000000000000001E-4</v>
      </c>
      <c r="AU29" t="s">
        <v>3</v>
      </c>
      <c r="AV29">
        <v>0</v>
      </c>
      <c r="AW29">
        <v>2</v>
      </c>
      <c r="AX29">
        <v>415697624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ROUND(Y29*Source!I43,9)</f>
        <v>1.2239999999999999E-4</v>
      </c>
      <c r="CY29">
        <f t="shared" si="10"/>
        <v>16214.84</v>
      </c>
      <c r="CZ29">
        <f t="shared" si="11"/>
        <v>16214.84</v>
      </c>
      <c r="DA29">
        <f t="shared" si="12"/>
        <v>1</v>
      </c>
      <c r="DB29">
        <f t="shared" si="1"/>
        <v>4.05</v>
      </c>
      <c r="DC29">
        <f t="shared" si="2"/>
        <v>0</v>
      </c>
      <c r="DD29" t="s">
        <v>3</v>
      </c>
      <c r="DE29" t="s">
        <v>3</v>
      </c>
      <c r="DF29">
        <f t="shared" si="9"/>
        <v>1.98</v>
      </c>
      <c r="DG29">
        <f t="shared" si="7"/>
        <v>0</v>
      </c>
      <c r="DH29">
        <f t="shared" si="8"/>
        <v>0</v>
      </c>
      <c r="DI29">
        <f t="shared" si="6"/>
        <v>0</v>
      </c>
      <c r="DJ29">
        <f t="shared" si="13"/>
        <v>1.98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413121420</v>
      </c>
      <c r="C30">
        <v>415695158</v>
      </c>
      <c r="D30">
        <v>385816869</v>
      </c>
      <c r="E30">
        <v>1</v>
      </c>
      <c r="F30">
        <v>1</v>
      </c>
      <c r="G30">
        <v>1079</v>
      </c>
      <c r="H30">
        <v>3</v>
      </c>
      <c r="I30" t="s">
        <v>241</v>
      </c>
      <c r="J30" t="s">
        <v>242</v>
      </c>
      <c r="K30" t="s">
        <v>243</v>
      </c>
      <c r="L30">
        <v>1348</v>
      </c>
      <c r="N30">
        <v>1009</v>
      </c>
      <c r="O30" t="s">
        <v>234</v>
      </c>
      <c r="P30" t="s">
        <v>234</v>
      </c>
      <c r="Q30">
        <v>1000</v>
      </c>
      <c r="W30">
        <v>0</v>
      </c>
      <c r="X30">
        <v>-417466833</v>
      </c>
      <c r="Y30">
        <f t="shared" si="0"/>
        <v>6.0000000000000002E-5</v>
      </c>
      <c r="AA30">
        <v>11233.62</v>
      </c>
      <c r="AB30">
        <v>0</v>
      </c>
      <c r="AC30">
        <v>0</v>
      </c>
      <c r="AD30">
        <v>0</v>
      </c>
      <c r="AE30">
        <v>11233.62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6.0000000000000002E-5</v>
      </c>
      <c r="AU30" t="s">
        <v>3</v>
      </c>
      <c r="AV30">
        <v>0</v>
      </c>
      <c r="AW30">
        <v>2</v>
      </c>
      <c r="AX30">
        <v>415697625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ROUND(Y30*Source!I43,9)</f>
        <v>2.9376000000000001E-5</v>
      </c>
      <c r="CY30">
        <f t="shared" si="10"/>
        <v>11233.62</v>
      </c>
      <c r="CZ30">
        <f t="shared" si="11"/>
        <v>11233.62</v>
      </c>
      <c r="DA30">
        <f t="shared" si="12"/>
        <v>1</v>
      </c>
      <c r="DB30">
        <f t="shared" si="1"/>
        <v>0.67</v>
      </c>
      <c r="DC30">
        <f t="shared" si="2"/>
        <v>0</v>
      </c>
      <c r="DD30" t="s">
        <v>3</v>
      </c>
      <c r="DE30" t="s">
        <v>3</v>
      </c>
      <c r="DF30">
        <f t="shared" si="9"/>
        <v>0.33</v>
      </c>
      <c r="DG30">
        <f t="shared" si="7"/>
        <v>0</v>
      </c>
      <c r="DH30">
        <f t="shared" si="8"/>
        <v>0</v>
      </c>
      <c r="DI30">
        <f t="shared" si="6"/>
        <v>0</v>
      </c>
      <c r="DJ30">
        <f t="shared" si="13"/>
        <v>0.33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ROW(Source!A43)</f>
        <v>43</v>
      </c>
      <c r="B31">
        <v>413121420</v>
      </c>
      <c r="C31">
        <v>415695158</v>
      </c>
      <c r="D31">
        <v>385823380</v>
      </c>
      <c r="E31">
        <v>1</v>
      </c>
      <c r="F31">
        <v>1</v>
      </c>
      <c r="G31">
        <v>1079</v>
      </c>
      <c r="H31">
        <v>3</v>
      </c>
      <c r="I31" t="s">
        <v>244</v>
      </c>
      <c r="J31" t="s">
        <v>245</v>
      </c>
      <c r="K31" t="s">
        <v>246</v>
      </c>
      <c r="L31">
        <v>1346</v>
      </c>
      <c r="N31">
        <v>1009</v>
      </c>
      <c r="O31" t="s">
        <v>157</v>
      </c>
      <c r="P31" t="s">
        <v>157</v>
      </c>
      <c r="Q31">
        <v>1</v>
      </c>
      <c r="W31">
        <v>0</v>
      </c>
      <c r="X31">
        <v>354191932</v>
      </c>
      <c r="Y31">
        <f t="shared" si="0"/>
        <v>0.8</v>
      </c>
      <c r="AA31">
        <v>25.8</v>
      </c>
      <c r="AB31">
        <v>0</v>
      </c>
      <c r="AC31">
        <v>0</v>
      </c>
      <c r="AD31">
        <v>0</v>
      </c>
      <c r="AE31">
        <v>25.8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</v>
      </c>
      <c r="AU31" t="s">
        <v>3</v>
      </c>
      <c r="AV31">
        <v>0</v>
      </c>
      <c r="AW31">
        <v>2</v>
      </c>
      <c r="AX31">
        <v>415697626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ROUND(Y31*Source!I43,9)</f>
        <v>0.39167999999999997</v>
      </c>
      <c r="CY31">
        <f t="shared" si="10"/>
        <v>25.8</v>
      </c>
      <c r="CZ31">
        <f t="shared" si="11"/>
        <v>25.8</v>
      </c>
      <c r="DA31">
        <f t="shared" si="12"/>
        <v>1</v>
      </c>
      <c r="DB31">
        <f t="shared" si="1"/>
        <v>20.64</v>
      </c>
      <c r="DC31">
        <f t="shared" si="2"/>
        <v>0</v>
      </c>
      <c r="DD31" t="s">
        <v>3</v>
      </c>
      <c r="DE31" t="s">
        <v>3</v>
      </c>
      <c r="DF31">
        <f t="shared" si="9"/>
        <v>10.11</v>
      </c>
      <c r="DG31">
        <f t="shared" si="7"/>
        <v>0</v>
      </c>
      <c r="DH31">
        <f t="shared" si="8"/>
        <v>0</v>
      </c>
      <c r="DI31">
        <f t="shared" si="6"/>
        <v>0</v>
      </c>
      <c r="DJ31">
        <f t="shared" si="13"/>
        <v>10.11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ROW(Source!A43)</f>
        <v>43</v>
      </c>
      <c r="B32">
        <v>413121420</v>
      </c>
      <c r="C32">
        <v>415695158</v>
      </c>
      <c r="D32">
        <v>385817171</v>
      </c>
      <c r="E32">
        <v>1</v>
      </c>
      <c r="F32">
        <v>1</v>
      </c>
      <c r="G32">
        <v>1079</v>
      </c>
      <c r="H32">
        <v>3</v>
      </c>
      <c r="I32" t="s">
        <v>247</v>
      </c>
      <c r="J32" t="s">
        <v>248</v>
      </c>
      <c r="K32" t="s">
        <v>249</v>
      </c>
      <c r="L32">
        <v>1348</v>
      </c>
      <c r="N32">
        <v>1009</v>
      </c>
      <c r="O32" t="s">
        <v>234</v>
      </c>
      <c r="P32" t="s">
        <v>234</v>
      </c>
      <c r="Q32">
        <v>1000</v>
      </c>
      <c r="W32">
        <v>0</v>
      </c>
      <c r="X32">
        <v>1500357424</v>
      </c>
      <c r="Y32">
        <f t="shared" si="0"/>
        <v>4.0000000000000003E-5</v>
      </c>
      <c r="AA32">
        <v>7973.67</v>
      </c>
      <c r="AB32">
        <v>0</v>
      </c>
      <c r="AC32">
        <v>0</v>
      </c>
      <c r="AD32">
        <v>0</v>
      </c>
      <c r="AE32">
        <v>7973.67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4.0000000000000003E-5</v>
      </c>
      <c r="AU32" t="s">
        <v>3</v>
      </c>
      <c r="AV32">
        <v>0</v>
      </c>
      <c r="AW32">
        <v>2</v>
      </c>
      <c r="AX32">
        <v>415697627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ROUND(Y32*Source!I43,9)</f>
        <v>1.9584000000000001E-5</v>
      </c>
      <c r="CY32">
        <f t="shared" si="10"/>
        <v>7973.67</v>
      </c>
      <c r="CZ32">
        <f t="shared" si="11"/>
        <v>7973.67</v>
      </c>
      <c r="DA32">
        <f t="shared" si="12"/>
        <v>1</v>
      </c>
      <c r="DB32">
        <f t="shared" si="1"/>
        <v>0.32</v>
      </c>
      <c r="DC32">
        <f t="shared" si="2"/>
        <v>0</v>
      </c>
      <c r="DD32" t="s">
        <v>3</v>
      </c>
      <c r="DE32" t="s">
        <v>3</v>
      </c>
      <c r="DF32">
        <f t="shared" si="9"/>
        <v>0.16</v>
      </c>
      <c r="DG32">
        <f t="shared" si="7"/>
        <v>0</v>
      </c>
      <c r="DH32">
        <f t="shared" si="8"/>
        <v>0</v>
      </c>
      <c r="DI32">
        <f t="shared" si="6"/>
        <v>0</v>
      </c>
      <c r="DJ32">
        <f t="shared" si="13"/>
        <v>0.16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ROW(Source!A43)</f>
        <v>43</v>
      </c>
      <c r="B33">
        <v>413121420</v>
      </c>
      <c r="C33">
        <v>415695158</v>
      </c>
      <c r="D33">
        <v>385840603</v>
      </c>
      <c r="E33">
        <v>1</v>
      </c>
      <c r="F33">
        <v>1</v>
      </c>
      <c r="G33">
        <v>1079</v>
      </c>
      <c r="H33">
        <v>3</v>
      </c>
      <c r="I33" t="s">
        <v>250</v>
      </c>
      <c r="J33" t="s">
        <v>251</v>
      </c>
      <c r="K33" t="s">
        <v>252</v>
      </c>
      <c r="L33">
        <v>1356</v>
      </c>
      <c r="N33">
        <v>1010</v>
      </c>
      <c r="O33" t="s">
        <v>253</v>
      </c>
      <c r="P33" t="s">
        <v>253</v>
      </c>
      <c r="Q33">
        <v>1000</v>
      </c>
      <c r="W33">
        <v>0</v>
      </c>
      <c r="X33">
        <v>-1015285283</v>
      </c>
      <c r="Y33">
        <f t="shared" ref="Y33:Y64" si="14">AT33</f>
        <v>4.1000000000000003E-3</v>
      </c>
      <c r="AA33">
        <v>226.66</v>
      </c>
      <c r="AB33">
        <v>0</v>
      </c>
      <c r="AC33">
        <v>0</v>
      </c>
      <c r="AD33">
        <v>0</v>
      </c>
      <c r="AE33">
        <v>226.66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4.1000000000000003E-3</v>
      </c>
      <c r="AU33" t="s">
        <v>3</v>
      </c>
      <c r="AV33">
        <v>0</v>
      </c>
      <c r="AW33">
        <v>2</v>
      </c>
      <c r="AX33">
        <v>415697628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ROUND(Y33*Source!I43,9)</f>
        <v>2.0073600000000001E-3</v>
      </c>
      <c r="CY33">
        <f t="shared" si="10"/>
        <v>226.66</v>
      </c>
      <c r="CZ33">
        <f t="shared" si="11"/>
        <v>226.66</v>
      </c>
      <c r="DA33">
        <f t="shared" si="12"/>
        <v>1</v>
      </c>
      <c r="DB33">
        <f t="shared" ref="DB33:DB64" si="15">ROUND(ROUND(AT33*CZ33,2),6)</f>
        <v>0.93</v>
      </c>
      <c r="DC33">
        <f t="shared" ref="DC33:DC64" si="16">ROUND(ROUND(AT33*AG33,2),6)</f>
        <v>0</v>
      </c>
      <c r="DD33" t="s">
        <v>3</v>
      </c>
      <c r="DE33" t="s">
        <v>3</v>
      </c>
      <c r="DF33">
        <f t="shared" si="9"/>
        <v>0.45</v>
      </c>
      <c r="DG33">
        <f t="shared" si="7"/>
        <v>0</v>
      </c>
      <c r="DH33">
        <f t="shared" si="8"/>
        <v>0</v>
      </c>
      <c r="DI33">
        <f t="shared" ref="DI33:DI64" si="17">ROUND(ROUND(AH33,2)*CX33,2)</f>
        <v>0</v>
      </c>
      <c r="DJ33">
        <f t="shared" si="13"/>
        <v>0.45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ROW(Source!A43)</f>
        <v>43</v>
      </c>
      <c r="B34">
        <v>413121420</v>
      </c>
      <c r="C34">
        <v>415695158</v>
      </c>
      <c r="D34">
        <v>385840264</v>
      </c>
      <c r="E34">
        <v>1</v>
      </c>
      <c r="F34">
        <v>1</v>
      </c>
      <c r="G34">
        <v>1079</v>
      </c>
      <c r="H34">
        <v>3</v>
      </c>
      <c r="I34" t="s">
        <v>254</v>
      </c>
      <c r="J34" t="s">
        <v>255</v>
      </c>
      <c r="K34" t="s">
        <v>256</v>
      </c>
      <c r="L34">
        <v>1301</v>
      </c>
      <c r="N34">
        <v>1003</v>
      </c>
      <c r="O34" t="s">
        <v>64</v>
      </c>
      <c r="P34" t="s">
        <v>64</v>
      </c>
      <c r="Q34">
        <v>1</v>
      </c>
      <c r="W34">
        <v>0</v>
      </c>
      <c r="X34">
        <v>-1671344812</v>
      </c>
      <c r="Y34">
        <f t="shared" si="14"/>
        <v>0.96</v>
      </c>
      <c r="AA34">
        <v>0.7</v>
      </c>
      <c r="AB34">
        <v>0</v>
      </c>
      <c r="AC34">
        <v>0</v>
      </c>
      <c r="AD34">
        <v>0</v>
      </c>
      <c r="AE34">
        <v>0.7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0.96</v>
      </c>
      <c r="AU34" t="s">
        <v>3</v>
      </c>
      <c r="AV34">
        <v>0</v>
      </c>
      <c r="AW34">
        <v>2</v>
      </c>
      <c r="AX34">
        <v>415697629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ROUND(Y34*Source!I43,9)</f>
        <v>0.47001599999999999</v>
      </c>
      <c r="CY34">
        <f t="shared" si="10"/>
        <v>0.7</v>
      </c>
      <c r="CZ34">
        <f t="shared" si="11"/>
        <v>0.7</v>
      </c>
      <c r="DA34">
        <f t="shared" si="12"/>
        <v>1</v>
      </c>
      <c r="DB34">
        <f t="shared" si="15"/>
        <v>0.67</v>
      </c>
      <c r="DC34">
        <f t="shared" si="16"/>
        <v>0</v>
      </c>
      <c r="DD34" t="s">
        <v>3</v>
      </c>
      <c r="DE34" t="s">
        <v>3</v>
      </c>
      <c r="DF34">
        <f t="shared" si="9"/>
        <v>0.33</v>
      </c>
      <c r="DG34">
        <f t="shared" si="7"/>
        <v>0</v>
      </c>
      <c r="DH34">
        <f t="shared" si="8"/>
        <v>0</v>
      </c>
      <c r="DI34">
        <f t="shared" si="17"/>
        <v>0</v>
      </c>
      <c r="DJ34">
        <f t="shared" si="13"/>
        <v>0.33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ROW(Source!A43)</f>
        <v>43</v>
      </c>
      <c r="B35">
        <v>413121420</v>
      </c>
      <c r="C35">
        <v>415695158</v>
      </c>
      <c r="D35">
        <v>385840266</v>
      </c>
      <c r="E35">
        <v>1</v>
      </c>
      <c r="F35">
        <v>1</v>
      </c>
      <c r="G35">
        <v>1079</v>
      </c>
      <c r="H35">
        <v>3</v>
      </c>
      <c r="I35" t="s">
        <v>257</v>
      </c>
      <c r="J35" t="s">
        <v>258</v>
      </c>
      <c r="K35" t="s">
        <v>259</v>
      </c>
      <c r="L35">
        <v>1356</v>
      </c>
      <c r="N35">
        <v>1010</v>
      </c>
      <c r="O35" t="s">
        <v>253</v>
      </c>
      <c r="P35" t="s">
        <v>253</v>
      </c>
      <c r="Q35">
        <v>1000</v>
      </c>
      <c r="W35">
        <v>0</v>
      </c>
      <c r="X35">
        <v>-1164809856</v>
      </c>
      <c r="Y35">
        <f t="shared" si="14"/>
        <v>8.3199999999999993E-3</v>
      </c>
      <c r="AA35">
        <v>6.44</v>
      </c>
      <c r="AB35">
        <v>0</v>
      </c>
      <c r="AC35">
        <v>0</v>
      </c>
      <c r="AD35">
        <v>0</v>
      </c>
      <c r="AE35">
        <v>6.44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8.3199999999999993E-3</v>
      </c>
      <c r="AU35" t="s">
        <v>3</v>
      </c>
      <c r="AV35">
        <v>0</v>
      </c>
      <c r="AW35">
        <v>2</v>
      </c>
      <c r="AX35">
        <v>415697630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ROUND(Y35*Source!I43,9)</f>
        <v>4.0734719999999999E-3</v>
      </c>
      <c r="CY35">
        <f t="shared" si="10"/>
        <v>6.44</v>
      </c>
      <c r="CZ35">
        <f t="shared" si="11"/>
        <v>6.44</v>
      </c>
      <c r="DA35">
        <f t="shared" si="12"/>
        <v>1</v>
      </c>
      <c r="DB35">
        <f t="shared" si="15"/>
        <v>0.05</v>
      </c>
      <c r="DC35">
        <f t="shared" si="16"/>
        <v>0</v>
      </c>
      <c r="DD35" t="s">
        <v>3</v>
      </c>
      <c r="DE35" t="s">
        <v>3</v>
      </c>
      <c r="DF35">
        <f t="shared" si="9"/>
        <v>0.03</v>
      </c>
      <c r="DG35">
        <f t="shared" si="7"/>
        <v>0</v>
      </c>
      <c r="DH35">
        <f t="shared" si="8"/>
        <v>0</v>
      </c>
      <c r="DI35">
        <f t="shared" si="17"/>
        <v>0</v>
      </c>
      <c r="DJ35">
        <f t="shared" si="13"/>
        <v>0.03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413121420</v>
      </c>
      <c r="C36">
        <v>415695158</v>
      </c>
      <c r="D36">
        <v>0</v>
      </c>
      <c r="E36">
        <v>14</v>
      </c>
      <c r="F36">
        <v>1</v>
      </c>
      <c r="G36">
        <v>1079</v>
      </c>
      <c r="H36">
        <v>3</v>
      </c>
      <c r="I36" t="s">
        <v>62</v>
      </c>
      <c r="J36" t="s">
        <v>3</v>
      </c>
      <c r="K36" t="s">
        <v>63</v>
      </c>
      <c r="L36">
        <v>1301</v>
      </c>
      <c r="N36">
        <v>1003</v>
      </c>
      <c r="O36" t="s">
        <v>64</v>
      </c>
      <c r="P36" t="s">
        <v>64</v>
      </c>
      <c r="Q36">
        <v>1</v>
      </c>
      <c r="W36">
        <v>0</v>
      </c>
      <c r="X36">
        <v>-144058764</v>
      </c>
      <c r="Y36">
        <f t="shared" si="14"/>
        <v>102.001634</v>
      </c>
      <c r="AA36">
        <v>196.78</v>
      </c>
      <c r="AB36">
        <v>0</v>
      </c>
      <c r="AC36">
        <v>0</v>
      </c>
      <c r="AD36">
        <v>0</v>
      </c>
      <c r="AE36">
        <v>196.78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102.001634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ROUND(Y36*Source!I43,9)</f>
        <v>49.940000005999998</v>
      </c>
      <c r="CY36">
        <f t="shared" si="10"/>
        <v>196.78</v>
      </c>
      <c r="CZ36">
        <f t="shared" si="11"/>
        <v>196.78</v>
      </c>
      <c r="DA36">
        <f t="shared" si="12"/>
        <v>1</v>
      </c>
      <c r="DB36">
        <f t="shared" si="15"/>
        <v>20071.88</v>
      </c>
      <c r="DC36">
        <f t="shared" si="16"/>
        <v>0</v>
      </c>
      <c r="DD36" t="s">
        <v>3</v>
      </c>
      <c r="DE36" t="s">
        <v>3</v>
      </c>
      <c r="DF36">
        <f t="shared" si="9"/>
        <v>9827.19</v>
      </c>
      <c r="DG36">
        <f t="shared" si="7"/>
        <v>0</v>
      </c>
      <c r="DH36">
        <f t="shared" si="8"/>
        <v>0</v>
      </c>
      <c r="DI36">
        <f t="shared" si="17"/>
        <v>0</v>
      </c>
      <c r="DJ36">
        <f t="shared" si="13"/>
        <v>9827.19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413121418</v>
      </c>
      <c r="C37">
        <v>415695158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211</v>
      </c>
      <c r="J37" t="s">
        <v>3</v>
      </c>
      <c r="K37" t="s">
        <v>212</v>
      </c>
      <c r="L37">
        <v>1191</v>
      </c>
      <c r="N37">
        <v>1013</v>
      </c>
      <c r="O37" t="s">
        <v>213</v>
      </c>
      <c r="P37" t="s">
        <v>213</v>
      </c>
      <c r="Q37">
        <v>1</v>
      </c>
      <c r="W37">
        <v>0</v>
      </c>
      <c r="X37">
        <v>476480486</v>
      </c>
      <c r="Y37">
        <f t="shared" si="14"/>
        <v>12.2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12.2</v>
      </c>
      <c r="AU37" t="s">
        <v>3</v>
      </c>
      <c r="AV37">
        <v>1</v>
      </c>
      <c r="AW37">
        <v>2</v>
      </c>
      <c r="AX37">
        <v>415697618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ROUND(AT37*Source!I44*AH37*AL37,2)</f>
        <v>0</v>
      </c>
      <c r="CV37">
        <f>ROUND(Y37*Source!I44,9)</f>
        <v>5.9731199999999998</v>
      </c>
      <c r="CW37">
        <v>0</v>
      </c>
      <c r="CX37">
        <f>ROUND(Y37*Source!I44,9)</f>
        <v>5.9731199999999998</v>
      </c>
      <c r="CY37">
        <f>AD37</f>
        <v>0</v>
      </c>
      <c r="CZ37">
        <f>AH37</f>
        <v>0</v>
      </c>
      <c r="DA37">
        <f>AL37</f>
        <v>1</v>
      </c>
      <c r="DB37">
        <f t="shared" si="15"/>
        <v>0</v>
      </c>
      <c r="DC37">
        <f t="shared" si="16"/>
        <v>0</v>
      </c>
      <c r="DD37" t="s">
        <v>3</v>
      </c>
      <c r="DE37" t="s">
        <v>3</v>
      </c>
      <c r="DF37">
        <f t="shared" si="9"/>
        <v>0</v>
      </c>
      <c r="DG37">
        <f t="shared" si="7"/>
        <v>0</v>
      </c>
      <c r="DH37">
        <f t="shared" si="8"/>
        <v>0</v>
      </c>
      <c r="DI37">
        <f t="shared" si="17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413121418</v>
      </c>
      <c r="C38">
        <v>415695158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222</v>
      </c>
      <c r="J38" t="s">
        <v>223</v>
      </c>
      <c r="K38" t="s">
        <v>224</v>
      </c>
      <c r="L38">
        <v>1368</v>
      </c>
      <c r="N38">
        <v>1011</v>
      </c>
      <c r="O38" t="s">
        <v>217</v>
      </c>
      <c r="P38" t="s">
        <v>217</v>
      </c>
      <c r="Q38">
        <v>1</v>
      </c>
      <c r="W38">
        <v>0</v>
      </c>
      <c r="X38">
        <v>654681671</v>
      </c>
      <c r="Y38">
        <f t="shared" si="14"/>
        <v>1.07</v>
      </c>
      <c r="AA38">
        <v>0</v>
      </c>
      <c r="AB38">
        <v>1478.98</v>
      </c>
      <c r="AC38">
        <v>749.63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16.68</v>
      </c>
      <c r="AK38">
        <v>55.67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1.07</v>
      </c>
      <c r="AU38" t="s">
        <v>3</v>
      </c>
      <c r="AV38">
        <v>0</v>
      </c>
      <c r="AW38">
        <v>2</v>
      </c>
      <c r="AX38">
        <v>415697619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ROUND(Y38*Source!I44*DO38,9)</f>
        <v>6.6112646399999999</v>
      </c>
      <c r="CX38">
        <f>ROUND(Y38*Source!I44,9)</f>
        <v>0.523872</v>
      </c>
      <c r="CY38">
        <f>AB38</f>
        <v>1478.98</v>
      </c>
      <c r="CZ38">
        <f>AF38</f>
        <v>83.1</v>
      </c>
      <c r="DA38">
        <f>AJ38</f>
        <v>16.68</v>
      </c>
      <c r="DB38">
        <f t="shared" si="15"/>
        <v>88.92</v>
      </c>
      <c r="DC38">
        <f t="shared" si="16"/>
        <v>13.5</v>
      </c>
      <c r="DD38" t="s">
        <v>3</v>
      </c>
      <c r="DE38" t="s">
        <v>3</v>
      </c>
      <c r="DF38">
        <f t="shared" si="9"/>
        <v>0</v>
      </c>
      <c r="DG38">
        <f>ROUND(ROUND(AF38*AJ38,2)*CX38,2)</f>
        <v>726.14</v>
      </c>
      <c r="DH38">
        <f>ROUND(ROUND(AG38*AK38,2)*CX38,2)</f>
        <v>368.05</v>
      </c>
      <c r="DI38">
        <f t="shared" si="17"/>
        <v>0</v>
      </c>
      <c r="DJ38">
        <f>DG38</f>
        <v>726.14</v>
      </c>
      <c r="DK38">
        <v>0</v>
      </c>
      <c r="DL38" t="s">
        <v>218</v>
      </c>
      <c r="DM38">
        <v>0</v>
      </c>
      <c r="DN38" t="s">
        <v>213</v>
      </c>
      <c r="DO38">
        <v>12.62</v>
      </c>
    </row>
    <row r="39" spans="1:119" x14ac:dyDescent="0.2">
      <c r="A39">
        <f>ROW(Source!A44)</f>
        <v>44</v>
      </c>
      <c r="B39">
        <v>413121418</v>
      </c>
      <c r="C39">
        <v>415695158</v>
      </c>
      <c r="D39">
        <v>385847930</v>
      </c>
      <c r="E39">
        <v>1</v>
      </c>
      <c r="F39">
        <v>1</v>
      </c>
      <c r="G39">
        <v>1079</v>
      </c>
      <c r="H39">
        <v>2</v>
      </c>
      <c r="I39" t="s">
        <v>225</v>
      </c>
      <c r="J39" t="s">
        <v>226</v>
      </c>
      <c r="K39" t="s">
        <v>227</v>
      </c>
      <c r="L39">
        <v>1368</v>
      </c>
      <c r="N39">
        <v>1011</v>
      </c>
      <c r="O39" t="s">
        <v>217</v>
      </c>
      <c r="P39" t="s">
        <v>217</v>
      </c>
      <c r="Q39">
        <v>1</v>
      </c>
      <c r="W39">
        <v>0</v>
      </c>
      <c r="X39">
        <v>1976634375</v>
      </c>
      <c r="Y39">
        <f t="shared" si="14"/>
        <v>2.77</v>
      </c>
      <c r="AA39">
        <v>0</v>
      </c>
      <c r="AB39">
        <v>23.91</v>
      </c>
      <c r="AC39">
        <v>0</v>
      </c>
      <c r="AD39">
        <v>0</v>
      </c>
      <c r="AE39">
        <v>0</v>
      </c>
      <c r="AF39">
        <v>2.27</v>
      </c>
      <c r="AG39">
        <v>0</v>
      </c>
      <c r="AH39">
        <v>0</v>
      </c>
      <c r="AI39">
        <v>1</v>
      </c>
      <c r="AJ39">
        <v>9.8699999999999992</v>
      </c>
      <c r="AK39">
        <v>55.67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2.77</v>
      </c>
      <c r="AU39" t="s">
        <v>3</v>
      </c>
      <c r="AV39">
        <v>0</v>
      </c>
      <c r="AW39">
        <v>2</v>
      </c>
      <c r="AX39">
        <v>415697620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ROUND(Y39*Source!I44*DO39,9)</f>
        <v>0</v>
      </c>
      <c r="CX39">
        <f>ROUND(Y39*Source!I44,9)</f>
        <v>1.3561920000000001</v>
      </c>
      <c r="CY39">
        <f>AB39</f>
        <v>23.91</v>
      </c>
      <c r="CZ39">
        <f>AF39</f>
        <v>2.27</v>
      </c>
      <c r="DA39">
        <f>AJ39</f>
        <v>9.8699999999999992</v>
      </c>
      <c r="DB39">
        <f t="shared" si="15"/>
        <v>6.29</v>
      </c>
      <c r="DC39">
        <f t="shared" si="16"/>
        <v>0</v>
      </c>
      <c r="DD39" t="s">
        <v>3</v>
      </c>
      <c r="DE39" t="s">
        <v>3</v>
      </c>
      <c r="DF39">
        <f t="shared" si="9"/>
        <v>0</v>
      </c>
      <c r="DG39">
        <f>ROUND(ROUND(AF39*AJ39,2)*CX39,2)</f>
        <v>30.38</v>
      </c>
      <c r="DH39">
        <f>ROUND(ROUND(AG39*AK39,2)*CX39,2)</f>
        <v>0</v>
      </c>
      <c r="DI39">
        <f t="shared" si="17"/>
        <v>0</v>
      </c>
      <c r="DJ39">
        <f>DG39</f>
        <v>30.38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ROW(Source!A44)</f>
        <v>44</v>
      </c>
      <c r="B40">
        <v>413121418</v>
      </c>
      <c r="C40">
        <v>415695158</v>
      </c>
      <c r="D40">
        <v>385847940</v>
      </c>
      <c r="E40">
        <v>1</v>
      </c>
      <c r="F40">
        <v>1</v>
      </c>
      <c r="G40">
        <v>1079</v>
      </c>
      <c r="H40">
        <v>2</v>
      </c>
      <c r="I40" t="s">
        <v>228</v>
      </c>
      <c r="J40" t="s">
        <v>229</v>
      </c>
      <c r="K40" t="s">
        <v>230</v>
      </c>
      <c r="L40">
        <v>1368</v>
      </c>
      <c r="N40">
        <v>1011</v>
      </c>
      <c r="O40" t="s">
        <v>217</v>
      </c>
      <c r="P40" t="s">
        <v>217</v>
      </c>
      <c r="Q40">
        <v>1</v>
      </c>
      <c r="W40">
        <v>0</v>
      </c>
      <c r="X40">
        <v>-393454116</v>
      </c>
      <c r="Y40">
        <f t="shared" si="14"/>
        <v>2.77</v>
      </c>
      <c r="AA40">
        <v>0</v>
      </c>
      <c r="AB40">
        <v>7.04</v>
      </c>
      <c r="AC40">
        <v>0</v>
      </c>
      <c r="AD40">
        <v>0</v>
      </c>
      <c r="AE40">
        <v>0</v>
      </c>
      <c r="AF40">
        <v>0.73</v>
      </c>
      <c r="AG40">
        <v>0</v>
      </c>
      <c r="AH40">
        <v>0</v>
      </c>
      <c r="AI40">
        <v>1</v>
      </c>
      <c r="AJ40">
        <v>9.0399999999999991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2.77</v>
      </c>
      <c r="AU40" t="s">
        <v>3</v>
      </c>
      <c r="AV40">
        <v>0</v>
      </c>
      <c r="AW40">
        <v>2</v>
      </c>
      <c r="AX40">
        <v>415697621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ROUND(Y40*Source!I44*DO40,9)</f>
        <v>0</v>
      </c>
      <c r="CX40">
        <f>ROUND(Y40*Source!I44,9)</f>
        <v>1.3561920000000001</v>
      </c>
      <c r="CY40">
        <f>AB40</f>
        <v>7.04</v>
      </c>
      <c r="CZ40">
        <f>AF40</f>
        <v>0.73</v>
      </c>
      <c r="DA40">
        <f>AJ40</f>
        <v>9.0399999999999991</v>
      </c>
      <c r="DB40">
        <f t="shared" si="15"/>
        <v>2.02</v>
      </c>
      <c r="DC40">
        <f t="shared" si="16"/>
        <v>0</v>
      </c>
      <c r="DD40" t="s">
        <v>3</v>
      </c>
      <c r="DE40" t="s">
        <v>3</v>
      </c>
      <c r="DF40">
        <f t="shared" si="9"/>
        <v>0</v>
      </c>
      <c r="DG40">
        <f>ROUND(ROUND(AF40*AJ40,2)*CX40,2)</f>
        <v>8.9499999999999993</v>
      </c>
      <c r="DH40">
        <f>ROUND(ROUND(AG40*AK40,2)*CX40,2)</f>
        <v>0</v>
      </c>
      <c r="DI40">
        <f t="shared" si="17"/>
        <v>0</v>
      </c>
      <c r="DJ40">
        <f>DG40</f>
        <v>8.9499999999999993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413121418</v>
      </c>
      <c r="C41">
        <v>415695158</v>
      </c>
      <c r="D41">
        <v>385817263</v>
      </c>
      <c r="E41">
        <v>1</v>
      </c>
      <c r="F41">
        <v>1</v>
      </c>
      <c r="G41">
        <v>1079</v>
      </c>
      <c r="H41">
        <v>3</v>
      </c>
      <c r="I41" t="s">
        <v>231</v>
      </c>
      <c r="J41" t="s">
        <v>232</v>
      </c>
      <c r="K41" t="s">
        <v>233</v>
      </c>
      <c r="L41">
        <v>1348</v>
      </c>
      <c r="N41">
        <v>1009</v>
      </c>
      <c r="O41" t="s">
        <v>234</v>
      </c>
      <c r="P41" t="s">
        <v>234</v>
      </c>
      <c r="Q41">
        <v>1000</v>
      </c>
      <c r="W41">
        <v>0</v>
      </c>
      <c r="X41">
        <v>34068210</v>
      </c>
      <c r="Y41">
        <f t="shared" si="14"/>
        <v>1E-3</v>
      </c>
      <c r="AA41">
        <v>68851.89</v>
      </c>
      <c r="AB41">
        <v>0</v>
      </c>
      <c r="AC41">
        <v>0</v>
      </c>
      <c r="AD41">
        <v>0</v>
      </c>
      <c r="AE41">
        <v>7246.05</v>
      </c>
      <c r="AF41">
        <v>0</v>
      </c>
      <c r="AG41">
        <v>0</v>
      </c>
      <c r="AH41">
        <v>0</v>
      </c>
      <c r="AI41">
        <v>8.7899999999999991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1E-3</v>
      </c>
      <c r="AU41" t="s">
        <v>3</v>
      </c>
      <c r="AV41">
        <v>0</v>
      </c>
      <c r="AW41">
        <v>2</v>
      </c>
      <c r="AX41">
        <v>415697622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ROUND(Y41*Source!I44,9)</f>
        <v>4.8959999999999997E-4</v>
      </c>
      <c r="CY41">
        <f t="shared" ref="CY41:CY50" si="18">AA41</f>
        <v>68851.89</v>
      </c>
      <c r="CZ41">
        <f t="shared" ref="CZ41:CZ50" si="19">AE41</f>
        <v>7246.05</v>
      </c>
      <c r="DA41">
        <f t="shared" ref="DA41:DA50" si="20">AI41</f>
        <v>8.7899999999999991</v>
      </c>
      <c r="DB41">
        <f t="shared" si="15"/>
        <v>7.25</v>
      </c>
      <c r="DC41">
        <f t="shared" si="16"/>
        <v>0</v>
      </c>
      <c r="DD41" t="s">
        <v>3</v>
      </c>
      <c r="DE41" t="s">
        <v>3</v>
      </c>
      <c r="DF41">
        <f t="shared" ref="DF41:DF50" si="21">ROUND(ROUND(AE41*AI41,2)*CX41,2)</f>
        <v>31.18</v>
      </c>
      <c r="DG41">
        <f t="shared" ref="DG41:DG54" si="22">ROUND(ROUND(AF41,2)*CX41,2)</f>
        <v>0</v>
      </c>
      <c r="DH41">
        <f t="shared" ref="DH41:DH54" si="23">ROUND(ROUND(AG41,2)*CX41,2)</f>
        <v>0</v>
      </c>
      <c r="DI41">
        <f t="shared" si="17"/>
        <v>0</v>
      </c>
      <c r="DJ41">
        <f t="shared" ref="DJ41:DJ50" si="24">DF41</f>
        <v>31.18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ROW(Source!A44)</f>
        <v>44</v>
      </c>
      <c r="B42">
        <v>413121418</v>
      </c>
      <c r="C42">
        <v>415695158</v>
      </c>
      <c r="D42">
        <v>385817280</v>
      </c>
      <c r="E42">
        <v>1</v>
      </c>
      <c r="F42">
        <v>1</v>
      </c>
      <c r="G42">
        <v>1079</v>
      </c>
      <c r="H42">
        <v>3</v>
      </c>
      <c r="I42" t="s">
        <v>235</v>
      </c>
      <c r="J42" t="s">
        <v>236</v>
      </c>
      <c r="K42" t="s">
        <v>237</v>
      </c>
      <c r="L42">
        <v>1348</v>
      </c>
      <c r="N42">
        <v>1009</v>
      </c>
      <c r="O42" t="s">
        <v>234</v>
      </c>
      <c r="P42" t="s">
        <v>234</v>
      </c>
      <c r="Q42">
        <v>1000</v>
      </c>
      <c r="W42">
        <v>0</v>
      </c>
      <c r="X42">
        <v>1922833840</v>
      </c>
      <c r="Y42">
        <f t="shared" si="14"/>
        <v>0.01</v>
      </c>
      <c r="AA42">
        <v>55549.67</v>
      </c>
      <c r="AB42">
        <v>0</v>
      </c>
      <c r="AC42">
        <v>0</v>
      </c>
      <c r="AD42">
        <v>0</v>
      </c>
      <c r="AE42">
        <v>9844.31</v>
      </c>
      <c r="AF42">
        <v>0</v>
      </c>
      <c r="AG42">
        <v>0</v>
      </c>
      <c r="AH42">
        <v>0</v>
      </c>
      <c r="AI42">
        <v>5.22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415697623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ROUND(Y42*Source!I44,9)</f>
        <v>4.8960000000000002E-3</v>
      </c>
      <c r="CY42">
        <f t="shared" si="18"/>
        <v>55549.67</v>
      </c>
      <c r="CZ42">
        <f t="shared" si="19"/>
        <v>9844.31</v>
      </c>
      <c r="DA42">
        <f t="shared" si="20"/>
        <v>5.22</v>
      </c>
      <c r="DB42">
        <f t="shared" si="15"/>
        <v>98.44</v>
      </c>
      <c r="DC42">
        <f t="shared" si="16"/>
        <v>0</v>
      </c>
      <c r="DD42" t="s">
        <v>3</v>
      </c>
      <c r="DE42" t="s">
        <v>3</v>
      </c>
      <c r="DF42">
        <f t="shared" si="21"/>
        <v>251.59</v>
      </c>
      <c r="DG42">
        <f t="shared" si="22"/>
        <v>0</v>
      </c>
      <c r="DH42">
        <f t="shared" si="23"/>
        <v>0</v>
      </c>
      <c r="DI42">
        <f t="shared" si="17"/>
        <v>0</v>
      </c>
      <c r="DJ42">
        <f t="shared" si="24"/>
        <v>251.59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413121418</v>
      </c>
      <c r="C43">
        <v>415695158</v>
      </c>
      <c r="D43">
        <v>385816862</v>
      </c>
      <c r="E43">
        <v>1</v>
      </c>
      <c r="F43">
        <v>1</v>
      </c>
      <c r="G43">
        <v>1079</v>
      </c>
      <c r="H43">
        <v>3</v>
      </c>
      <c r="I43" t="s">
        <v>238</v>
      </c>
      <c r="J43" t="s">
        <v>239</v>
      </c>
      <c r="K43" t="s">
        <v>240</v>
      </c>
      <c r="L43">
        <v>1348</v>
      </c>
      <c r="N43">
        <v>1009</v>
      </c>
      <c r="O43" t="s">
        <v>234</v>
      </c>
      <c r="P43" t="s">
        <v>234</v>
      </c>
      <c r="Q43">
        <v>1000</v>
      </c>
      <c r="W43">
        <v>0</v>
      </c>
      <c r="X43">
        <v>1424915951</v>
      </c>
      <c r="Y43">
        <f t="shared" si="14"/>
        <v>2.5000000000000001E-4</v>
      </c>
      <c r="AA43">
        <v>60297.15</v>
      </c>
      <c r="AB43">
        <v>0</v>
      </c>
      <c r="AC43">
        <v>0</v>
      </c>
      <c r="AD43">
        <v>0</v>
      </c>
      <c r="AE43">
        <v>16214.84</v>
      </c>
      <c r="AF43">
        <v>0</v>
      </c>
      <c r="AG43">
        <v>0</v>
      </c>
      <c r="AH43">
        <v>0</v>
      </c>
      <c r="AI43">
        <v>3.44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2.5000000000000001E-4</v>
      </c>
      <c r="AU43" t="s">
        <v>3</v>
      </c>
      <c r="AV43">
        <v>0</v>
      </c>
      <c r="AW43">
        <v>2</v>
      </c>
      <c r="AX43">
        <v>415697624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ROUND(Y43*Source!I44,9)</f>
        <v>1.2239999999999999E-4</v>
      </c>
      <c r="CY43">
        <f t="shared" si="18"/>
        <v>60297.15</v>
      </c>
      <c r="CZ43">
        <f t="shared" si="19"/>
        <v>16214.84</v>
      </c>
      <c r="DA43">
        <f t="shared" si="20"/>
        <v>3.44</v>
      </c>
      <c r="DB43">
        <f t="shared" si="15"/>
        <v>4.05</v>
      </c>
      <c r="DC43">
        <f t="shared" si="16"/>
        <v>0</v>
      </c>
      <c r="DD43" t="s">
        <v>3</v>
      </c>
      <c r="DE43" t="s">
        <v>3</v>
      </c>
      <c r="DF43">
        <f t="shared" si="21"/>
        <v>6.83</v>
      </c>
      <c r="DG43">
        <f t="shared" si="22"/>
        <v>0</v>
      </c>
      <c r="DH43">
        <f t="shared" si="23"/>
        <v>0</v>
      </c>
      <c r="DI43">
        <f t="shared" si="17"/>
        <v>0</v>
      </c>
      <c r="DJ43">
        <f t="shared" si="24"/>
        <v>6.83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413121418</v>
      </c>
      <c r="C44">
        <v>415695158</v>
      </c>
      <c r="D44">
        <v>385816869</v>
      </c>
      <c r="E44">
        <v>1</v>
      </c>
      <c r="F44">
        <v>1</v>
      </c>
      <c r="G44">
        <v>1079</v>
      </c>
      <c r="H44">
        <v>3</v>
      </c>
      <c r="I44" t="s">
        <v>241</v>
      </c>
      <c r="J44" t="s">
        <v>242</v>
      </c>
      <c r="K44" t="s">
        <v>243</v>
      </c>
      <c r="L44">
        <v>1348</v>
      </c>
      <c r="N44">
        <v>1009</v>
      </c>
      <c r="O44" t="s">
        <v>234</v>
      </c>
      <c r="P44" t="s">
        <v>234</v>
      </c>
      <c r="Q44">
        <v>1000</v>
      </c>
      <c r="W44">
        <v>0</v>
      </c>
      <c r="X44">
        <v>-417466833</v>
      </c>
      <c r="Y44">
        <f t="shared" si="14"/>
        <v>6.0000000000000002E-5</v>
      </c>
      <c r="AA44">
        <v>42866.71</v>
      </c>
      <c r="AB44">
        <v>0</v>
      </c>
      <c r="AC44">
        <v>0</v>
      </c>
      <c r="AD44">
        <v>0</v>
      </c>
      <c r="AE44">
        <v>11233.62</v>
      </c>
      <c r="AF44">
        <v>0</v>
      </c>
      <c r="AG44">
        <v>0</v>
      </c>
      <c r="AH44">
        <v>0</v>
      </c>
      <c r="AI44">
        <v>3.53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6.0000000000000002E-5</v>
      </c>
      <c r="AU44" t="s">
        <v>3</v>
      </c>
      <c r="AV44">
        <v>0</v>
      </c>
      <c r="AW44">
        <v>2</v>
      </c>
      <c r="AX44">
        <v>415697625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ROUND(Y44*Source!I44,9)</f>
        <v>2.9376000000000001E-5</v>
      </c>
      <c r="CY44">
        <f t="shared" si="18"/>
        <v>42866.71</v>
      </c>
      <c r="CZ44">
        <f t="shared" si="19"/>
        <v>11233.62</v>
      </c>
      <c r="DA44">
        <f t="shared" si="20"/>
        <v>3.53</v>
      </c>
      <c r="DB44">
        <f t="shared" si="15"/>
        <v>0.67</v>
      </c>
      <c r="DC44">
        <f t="shared" si="16"/>
        <v>0</v>
      </c>
      <c r="DD44" t="s">
        <v>3</v>
      </c>
      <c r="DE44" t="s">
        <v>3</v>
      </c>
      <c r="DF44">
        <f t="shared" si="21"/>
        <v>1.1599999999999999</v>
      </c>
      <c r="DG44">
        <f t="shared" si="22"/>
        <v>0</v>
      </c>
      <c r="DH44">
        <f t="shared" si="23"/>
        <v>0</v>
      </c>
      <c r="DI44">
        <f t="shared" si="17"/>
        <v>0</v>
      </c>
      <c r="DJ44">
        <f t="shared" si="24"/>
        <v>1.1599999999999999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413121418</v>
      </c>
      <c r="C45">
        <v>415695158</v>
      </c>
      <c r="D45">
        <v>385823380</v>
      </c>
      <c r="E45">
        <v>1</v>
      </c>
      <c r="F45">
        <v>1</v>
      </c>
      <c r="G45">
        <v>1079</v>
      </c>
      <c r="H45">
        <v>3</v>
      </c>
      <c r="I45" t="s">
        <v>244</v>
      </c>
      <c r="J45" t="s">
        <v>245</v>
      </c>
      <c r="K45" t="s">
        <v>246</v>
      </c>
      <c r="L45">
        <v>1346</v>
      </c>
      <c r="N45">
        <v>1009</v>
      </c>
      <c r="O45" t="s">
        <v>157</v>
      </c>
      <c r="P45" t="s">
        <v>157</v>
      </c>
      <c r="Q45">
        <v>1</v>
      </c>
      <c r="W45">
        <v>0</v>
      </c>
      <c r="X45">
        <v>354191932</v>
      </c>
      <c r="Y45">
        <f t="shared" si="14"/>
        <v>0.8</v>
      </c>
      <c r="AA45">
        <v>211.96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</v>
      </c>
      <c r="AU45" t="s">
        <v>3</v>
      </c>
      <c r="AV45">
        <v>0</v>
      </c>
      <c r="AW45">
        <v>2</v>
      </c>
      <c r="AX45">
        <v>415697626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ROUND(Y45*Source!I44,9)</f>
        <v>0.39167999999999997</v>
      </c>
      <c r="CY45">
        <f t="shared" si="18"/>
        <v>211.96</v>
      </c>
      <c r="CZ45">
        <f t="shared" si="19"/>
        <v>25.8</v>
      </c>
      <c r="DA45">
        <f t="shared" si="20"/>
        <v>7.6</v>
      </c>
      <c r="DB45">
        <f t="shared" si="15"/>
        <v>20.64</v>
      </c>
      <c r="DC45">
        <f t="shared" si="16"/>
        <v>0</v>
      </c>
      <c r="DD45" t="s">
        <v>3</v>
      </c>
      <c r="DE45" t="s">
        <v>3</v>
      </c>
      <c r="DF45">
        <f t="shared" si="21"/>
        <v>76.8</v>
      </c>
      <c r="DG45">
        <f t="shared" si="22"/>
        <v>0</v>
      </c>
      <c r="DH45">
        <f t="shared" si="23"/>
        <v>0</v>
      </c>
      <c r="DI45">
        <f t="shared" si="17"/>
        <v>0</v>
      </c>
      <c r="DJ45">
        <f t="shared" si="24"/>
        <v>76.8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413121418</v>
      </c>
      <c r="C46">
        <v>415695158</v>
      </c>
      <c r="D46">
        <v>385817171</v>
      </c>
      <c r="E46">
        <v>1</v>
      </c>
      <c r="F46">
        <v>1</v>
      </c>
      <c r="G46">
        <v>1079</v>
      </c>
      <c r="H46">
        <v>3</v>
      </c>
      <c r="I46" t="s">
        <v>247</v>
      </c>
      <c r="J46" t="s">
        <v>248</v>
      </c>
      <c r="K46" t="s">
        <v>249</v>
      </c>
      <c r="L46">
        <v>1348</v>
      </c>
      <c r="N46">
        <v>1009</v>
      </c>
      <c r="O46" t="s">
        <v>234</v>
      </c>
      <c r="P46" t="s">
        <v>234</v>
      </c>
      <c r="Q46">
        <v>1000</v>
      </c>
      <c r="W46">
        <v>0</v>
      </c>
      <c r="X46">
        <v>1500357424</v>
      </c>
      <c r="Y46">
        <f t="shared" si="14"/>
        <v>4.0000000000000003E-5</v>
      </c>
      <c r="AA46">
        <v>81368.429999999993</v>
      </c>
      <c r="AB46">
        <v>0</v>
      </c>
      <c r="AC46">
        <v>0</v>
      </c>
      <c r="AD46">
        <v>0</v>
      </c>
      <c r="AE46">
        <v>7973.67</v>
      </c>
      <c r="AF46">
        <v>0</v>
      </c>
      <c r="AG46">
        <v>0</v>
      </c>
      <c r="AH46">
        <v>0</v>
      </c>
      <c r="AI46">
        <v>9.44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4.0000000000000003E-5</v>
      </c>
      <c r="AU46" t="s">
        <v>3</v>
      </c>
      <c r="AV46">
        <v>0</v>
      </c>
      <c r="AW46">
        <v>2</v>
      </c>
      <c r="AX46">
        <v>415697627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ROUND(Y46*Source!I44,9)</f>
        <v>1.9584000000000001E-5</v>
      </c>
      <c r="CY46">
        <f t="shared" si="18"/>
        <v>81368.429999999993</v>
      </c>
      <c r="CZ46">
        <f t="shared" si="19"/>
        <v>7973.67</v>
      </c>
      <c r="DA46">
        <f t="shared" si="20"/>
        <v>9.44</v>
      </c>
      <c r="DB46">
        <f t="shared" si="15"/>
        <v>0.32</v>
      </c>
      <c r="DC46">
        <f t="shared" si="16"/>
        <v>0</v>
      </c>
      <c r="DD46" t="s">
        <v>3</v>
      </c>
      <c r="DE46" t="s">
        <v>3</v>
      </c>
      <c r="DF46">
        <f t="shared" si="21"/>
        <v>1.47</v>
      </c>
      <c r="DG46">
        <f t="shared" si="22"/>
        <v>0</v>
      </c>
      <c r="DH46">
        <f t="shared" si="23"/>
        <v>0</v>
      </c>
      <c r="DI46">
        <f t="shared" si="17"/>
        <v>0</v>
      </c>
      <c r="DJ46">
        <f t="shared" si="24"/>
        <v>1.47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413121418</v>
      </c>
      <c r="C47">
        <v>415695158</v>
      </c>
      <c r="D47">
        <v>385840603</v>
      </c>
      <c r="E47">
        <v>1</v>
      </c>
      <c r="F47">
        <v>1</v>
      </c>
      <c r="G47">
        <v>1079</v>
      </c>
      <c r="H47">
        <v>3</v>
      </c>
      <c r="I47" t="s">
        <v>250</v>
      </c>
      <c r="J47" t="s">
        <v>251</v>
      </c>
      <c r="K47" t="s">
        <v>252</v>
      </c>
      <c r="L47">
        <v>1356</v>
      </c>
      <c r="N47">
        <v>1010</v>
      </c>
      <c r="O47" t="s">
        <v>253</v>
      </c>
      <c r="P47" t="s">
        <v>253</v>
      </c>
      <c r="Q47">
        <v>1000</v>
      </c>
      <c r="W47">
        <v>0</v>
      </c>
      <c r="X47">
        <v>-1015285283</v>
      </c>
      <c r="Y47">
        <f t="shared" si="14"/>
        <v>4.1000000000000003E-3</v>
      </c>
      <c r="AA47">
        <v>1651.43</v>
      </c>
      <c r="AB47">
        <v>0</v>
      </c>
      <c r="AC47">
        <v>0</v>
      </c>
      <c r="AD47">
        <v>0</v>
      </c>
      <c r="AE47">
        <v>226.66</v>
      </c>
      <c r="AF47">
        <v>0</v>
      </c>
      <c r="AG47">
        <v>0</v>
      </c>
      <c r="AH47">
        <v>0</v>
      </c>
      <c r="AI47">
        <v>6.74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4.1000000000000003E-3</v>
      </c>
      <c r="AU47" t="s">
        <v>3</v>
      </c>
      <c r="AV47">
        <v>0</v>
      </c>
      <c r="AW47">
        <v>2</v>
      </c>
      <c r="AX47">
        <v>415697628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ROUND(Y47*Source!I44,9)</f>
        <v>2.0073600000000001E-3</v>
      </c>
      <c r="CY47">
        <f t="shared" si="18"/>
        <v>1651.43</v>
      </c>
      <c r="CZ47">
        <f t="shared" si="19"/>
        <v>226.66</v>
      </c>
      <c r="DA47">
        <f t="shared" si="20"/>
        <v>6.74</v>
      </c>
      <c r="DB47">
        <f t="shared" si="15"/>
        <v>0.93</v>
      </c>
      <c r="DC47">
        <f t="shared" si="16"/>
        <v>0</v>
      </c>
      <c r="DD47" t="s">
        <v>3</v>
      </c>
      <c r="DE47" t="s">
        <v>3</v>
      </c>
      <c r="DF47">
        <f t="shared" si="21"/>
        <v>3.07</v>
      </c>
      <c r="DG47">
        <f t="shared" si="22"/>
        <v>0</v>
      </c>
      <c r="DH47">
        <f t="shared" si="23"/>
        <v>0</v>
      </c>
      <c r="DI47">
        <f t="shared" si="17"/>
        <v>0</v>
      </c>
      <c r="DJ47">
        <f t="shared" si="24"/>
        <v>3.07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ROW(Source!A44)</f>
        <v>44</v>
      </c>
      <c r="B48">
        <v>413121418</v>
      </c>
      <c r="C48">
        <v>415695158</v>
      </c>
      <c r="D48">
        <v>385840264</v>
      </c>
      <c r="E48">
        <v>1</v>
      </c>
      <c r="F48">
        <v>1</v>
      </c>
      <c r="G48">
        <v>1079</v>
      </c>
      <c r="H48">
        <v>3</v>
      </c>
      <c r="I48" t="s">
        <v>254</v>
      </c>
      <c r="J48" t="s">
        <v>255</v>
      </c>
      <c r="K48" t="s">
        <v>256</v>
      </c>
      <c r="L48">
        <v>1301</v>
      </c>
      <c r="N48">
        <v>1003</v>
      </c>
      <c r="O48" t="s">
        <v>64</v>
      </c>
      <c r="P48" t="s">
        <v>64</v>
      </c>
      <c r="Q48">
        <v>1</v>
      </c>
      <c r="W48">
        <v>0</v>
      </c>
      <c r="X48">
        <v>-1671344812</v>
      </c>
      <c r="Y48">
        <f t="shared" si="14"/>
        <v>0.96</v>
      </c>
      <c r="AA48">
        <v>5.0999999999999996</v>
      </c>
      <c r="AB48">
        <v>0</v>
      </c>
      <c r="AC48">
        <v>0</v>
      </c>
      <c r="AD48">
        <v>0</v>
      </c>
      <c r="AE48">
        <v>0.7</v>
      </c>
      <c r="AF48">
        <v>0</v>
      </c>
      <c r="AG48">
        <v>0</v>
      </c>
      <c r="AH48">
        <v>0</v>
      </c>
      <c r="AI48">
        <v>6.74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0.96</v>
      </c>
      <c r="AU48" t="s">
        <v>3</v>
      </c>
      <c r="AV48">
        <v>0</v>
      </c>
      <c r="AW48">
        <v>2</v>
      </c>
      <c r="AX48">
        <v>415697629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ROUND(Y48*Source!I44,9)</f>
        <v>0.47001599999999999</v>
      </c>
      <c r="CY48">
        <f t="shared" si="18"/>
        <v>5.0999999999999996</v>
      </c>
      <c r="CZ48">
        <f t="shared" si="19"/>
        <v>0.7</v>
      </c>
      <c r="DA48">
        <f t="shared" si="20"/>
        <v>6.74</v>
      </c>
      <c r="DB48">
        <f t="shared" si="15"/>
        <v>0.67</v>
      </c>
      <c r="DC48">
        <f t="shared" si="16"/>
        <v>0</v>
      </c>
      <c r="DD48" t="s">
        <v>3</v>
      </c>
      <c r="DE48" t="s">
        <v>3</v>
      </c>
      <c r="DF48">
        <f t="shared" si="21"/>
        <v>2.2200000000000002</v>
      </c>
      <c r="DG48">
        <f t="shared" si="22"/>
        <v>0</v>
      </c>
      <c r="DH48">
        <f t="shared" si="23"/>
        <v>0</v>
      </c>
      <c r="DI48">
        <f t="shared" si="17"/>
        <v>0</v>
      </c>
      <c r="DJ48">
        <f t="shared" si="24"/>
        <v>2.2200000000000002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ROW(Source!A44)</f>
        <v>44</v>
      </c>
      <c r="B49">
        <v>413121418</v>
      </c>
      <c r="C49">
        <v>415695158</v>
      </c>
      <c r="D49">
        <v>385840266</v>
      </c>
      <c r="E49">
        <v>1</v>
      </c>
      <c r="F49">
        <v>1</v>
      </c>
      <c r="G49">
        <v>1079</v>
      </c>
      <c r="H49">
        <v>3</v>
      </c>
      <c r="I49" t="s">
        <v>257</v>
      </c>
      <c r="J49" t="s">
        <v>258</v>
      </c>
      <c r="K49" t="s">
        <v>259</v>
      </c>
      <c r="L49">
        <v>1356</v>
      </c>
      <c r="N49">
        <v>1010</v>
      </c>
      <c r="O49" t="s">
        <v>253</v>
      </c>
      <c r="P49" t="s">
        <v>253</v>
      </c>
      <c r="Q49">
        <v>1000</v>
      </c>
      <c r="W49">
        <v>0</v>
      </c>
      <c r="X49">
        <v>-1164809856</v>
      </c>
      <c r="Y49">
        <f t="shared" si="14"/>
        <v>8.3199999999999993E-3</v>
      </c>
      <c r="AA49">
        <v>229.8</v>
      </c>
      <c r="AB49">
        <v>0</v>
      </c>
      <c r="AC49">
        <v>0</v>
      </c>
      <c r="AD49">
        <v>0</v>
      </c>
      <c r="AE49">
        <v>6.44</v>
      </c>
      <c r="AF49">
        <v>0</v>
      </c>
      <c r="AG49">
        <v>0</v>
      </c>
      <c r="AH49">
        <v>0</v>
      </c>
      <c r="AI49">
        <v>33.01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8.3199999999999993E-3</v>
      </c>
      <c r="AU49" t="s">
        <v>3</v>
      </c>
      <c r="AV49">
        <v>0</v>
      </c>
      <c r="AW49">
        <v>2</v>
      </c>
      <c r="AX49">
        <v>415697630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ROUND(Y49*Source!I44,9)</f>
        <v>4.0734719999999999E-3</v>
      </c>
      <c r="CY49">
        <f t="shared" si="18"/>
        <v>229.8</v>
      </c>
      <c r="CZ49">
        <f t="shared" si="19"/>
        <v>6.44</v>
      </c>
      <c r="DA49">
        <f t="shared" si="20"/>
        <v>33.01</v>
      </c>
      <c r="DB49">
        <f t="shared" si="15"/>
        <v>0.05</v>
      </c>
      <c r="DC49">
        <f t="shared" si="16"/>
        <v>0</v>
      </c>
      <c r="DD49" t="s">
        <v>3</v>
      </c>
      <c r="DE49" t="s">
        <v>3</v>
      </c>
      <c r="DF49">
        <f t="shared" si="21"/>
        <v>0.87</v>
      </c>
      <c r="DG49">
        <f t="shared" si="22"/>
        <v>0</v>
      </c>
      <c r="DH49">
        <f t="shared" si="23"/>
        <v>0</v>
      </c>
      <c r="DI49">
        <f t="shared" si="17"/>
        <v>0</v>
      </c>
      <c r="DJ49">
        <f t="shared" si="24"/>
        <v>0.87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ROW(Source!A44)</f>
        <v>44</v>
      </c>
      <c r="B50">
        <v>413121418</v>
      </c>
      <c r="C50">
        <v>415695158</v>
      </c>
      <c r="D50">
        <v>0</v>
      </c>
      <c r="E50">
        <v>14</v>
      </c>
      <c r="F50">
        <v>1</v>
      </c>
      <c r="G50">
        <v>1079</v>
      </c>
      <c r="H50">
        <v>3</v>
      </c>
      <c r="I50" t="s">
        <v>62</v>
      </c>
      <c r="J50" t="s">
        <v>3</v>
      </c>
      <c r="K50" t="s">
        <v>63</v>
      </c>
      <c r="L50">
        <v>1301</v>
      </c>
      <c r="N50">
        <v>1003</v>
      </c>
      <c r="O50" t="s">
        <v>64</v>
      </c>
      <c r="P50" t="s">
        <v>64</v>
      </c>
      <c r="Q50">
        <v>1</v>
      </c>
      <c r="W50">
        <v>0</v>
      </c>
      <c r="X50">
        <v>-144058764</v>
      </c>
      <c r="Y50">
        <f t="shared" si="14"/>
        <v>102.001634</v>
      </c>
      <c r="AA50">
        <v>826.63</v>
      </c>
      <c r="AB50">
        <v>0</v>
      </c>
      <c r="AC50">
        <v>0</v>
      </c>
      <c r="AD50">
        <v>0</v>
      </c>
      <c r="AE50">
        <v>85.52000000000001</v>
      </c>
      <c r="AF50">
        <v>0</v>
      </c>
      <c r="AG50">
        <v>0</v>
      </c>
      <c r="AH50">
        <v>0</v>
      </c>
      <c r="AI50">
        <v>9.86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102.001634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ROUND(Y50*Source!I44,9)</f>
        <v>49.940000005999998</v>
      </c>
      <c r="CY50">
        <f t="shared" si="18"/>
        <v>826.63</v>
      </c>
      <c r="CZ50">
        <f t="shared" si="19"/>
        <v>85.52000000000001</v>
      </c>
      <c r="DA50">
        <f t="shared" si="20"/>
        <v>9.86</v>
      </c>
      <c r="DB50">
        <f t="shared" si="15"/>
        <v>8723.18</v>
      </c>
      <c r="DC50">
        <f t="shared" si="16"/>
        <v>0</v>
      </c>
      <c r="DD50" t="s">
        <v>3</v>
      </c>
      <c r="DE50" t="s">
        <v>3</v>
      </c>
      <c r="DF50">
        <f t="shared" si="21"/>
        <v>42110.91</v>
      </c>
      <c r="DG50">
        <f t="shared" si="22"/>
        <v>0</v>
      </c>
      <c r="DH50">
        <f t="shared" si="23"/>
        <v>0</v>
      </c>
      <c r="DI50">
        <f t="shared" si="17"/>
        <v>0</v>
      </c>
      <c r="DJ50">
        <f t="shared" si="24"/>
        <v>42110.91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ROW(Source!A47)</f>
        <v>47</v>
      </c>
      <c r="B51">
        <v>413121420</v>
      </c>
      <c r="C51">
        <v>415695228</v>
      </c>
      <c r="D51">
        <v>385749878</v>
      </c>
      <c r="E51">
        <v>1079</v>
      </c>
      <c r="F51">
        <v>1</v>
      </c>
      <c r="G51">
        <v>1079</v>
      </c>
      <c r="H51">
        <v>1</v>
      </c>
      <c r="I51" t="s">
        <v>211</v>
      </c>
      <c r="J51" t="s">
        <v>3</v>
      </c>
      <c r="K51" t="s">
        <v>212</v>
      </c>
      <c r="L51">
        <v>1191</v>
      </c>
      <c r="N51">
        <v>1013</v>
      </c>
      <c r="O51" t="s">
        <v>213</v>
      </c>
      <c r="P51" t="s">
        <v>213</v>
      </c>
      <c r="Q51">
        <v>1</v>
      </c>
      <c r="W51">
        <v>0</v>
      </c>
      <c r="X51">
        <v>476480486</v>
      </c>
      <c r="Y51">
        <f t="shared" si="14"/>
        <v>3.61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3.61</v>
      </c>
      <c r="AU51" t="s">
        <v>3</v>
      </c>
      <c r="AV51">
        <v>1</v>
      </c>
      <c r="AW51">
        <v>2</v>
      </c>
      <c r="AX51">
        <v>415697657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ROUND(AT51*Source!I47*AH51*AL51,2)</f>
        <v>0</v>
      </c>
      <c r="CV51">
        <f>ROUND(Y51*Source!I47,9)</f>
        <v>1.7327999999999999</v>
      </c>
      <c r="CW51">
        <v>0</v>
      </c>
      <c r="CX51">
        <f>ROUND(Y51*Source!I47,9)</f>
        <v>1.7327999999999999</v>
      </c>
      <c r="CY51">
        <f>AD51</f>
        <v>0</v>
      </c>
      <c r="CZ51">
        <f>AH51</f>
        <v>0</v>
      </c>
      <c r="DA51">
        <f>AL51</f>
        <v>1</v>
      </c>
      <c r="DB51">
        <f t="shared" si="15"/>
        <v>0</v>
      </c>
      <c r="DC51">
        <f t="shared" si="16"/>
        <v>0</v>
      </c>
      <c r="DD51" t="s">
        <v>3</v>
      </c>
      <c r="DE51" t="s">
        <v>3</v>
      </c>
      <c r="DF51">
        <f>ROUND(ROUND(AE51,2)*CX51,2)</f>
        <v>0</v>
      </c>
      <c r="DG51">
        <f t="shared" si="22"/>
        <v>0</v>
      </c>
      <c r="DH51">
        <f t="shared" si="23"/>
        <v>0</v>
      </c>
      <c r="DI51">
        <f t="shared" si="17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413121420</v>
      </c>
      <c r="C52">
        <v>415695228</v>
      </c>
      <c r="D52">
        <v>385848608</v>
      </c>
      <c r="E52">
        <v>1</v>
      </c>
      <c r="F52">
        <v>1</v>
      </c>
      <c r="G52">
        <v>1079</v>
      </c>
      <c r="H52">
        <v>2</v>
      </c>
      <c r="I52" t="s">
        <v>222</v>
      </c>
      <c r="J52" t="s">
        <v>223</v>
      </c>
      <c r="K52" t="s">
        <v>224</v>
      </c>
      <c r="L52">
        <v>1368</v>
      </c>
      <c r="N52">
        <v>1011</v>
      </c>
      <c r="O52" t="s">
        <v>217</v>
      </c>
      <c r="P52" t="s">
        <v>217</v>
      </c>
      <c r="Q52">
        <v>1</v>
      </c>
      <c r="W52">
        <v>0</v>
      </c>
      <c r="X52">
        <v>654681671</v>
      </c>
      <c r="Y52">
        <f t="shared" si="14"/>
        <v>0.34</v>
      </c>
      <c r="AA52">
        <v>0</v>
      </c>
      <c r="AB52">
        <v>83.1</v>
      </c>
      <c r="AC52">
        <v>12.62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0.34</v>
      </c>
      <c r="AU52" t="s">
        <v>3</v>
      </c>
      <c r="AV52">
        <v>0</v>
      </c>
      <c r="AW52">
        <v>2</v>
      </c>
      <c r="AX52">
        <v>415697658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ROUND(Y52*Source!I47*DO52,9)</f>
        <v>2.0595840000000001</v>
      </c>
      <c r="CX52">
        <f>ROUND(Y52*Source!I47,9)</f>
        <v>0.16320000000000001</v>
      </c>
      <c r="CY52">
        <f>AB52</f>
        <v>83.1</v>
      </c>
      <c r="CZ52">
        <f>AF52</f>
        <v>83.1</v>
      </c>
      <c r="DA52">
        <f>AJ52</f>
        <v>1</v>
      </c>
      <c r="DB52">
        <f t="shared" si="15"/>
        <v>28.25</v>
      </c>
      <c r="DC52">
        <f t="shared" si="16"/>
        <v>4.29</v>
      </c>
      <c r="DD52" t="s">
        <v>3</v>
      </c>
      <c r="DE52" t="s">
        <v>3</v>
      </c>
      <c r="DF52">
        <f>ROUND(ROUND(AE52,2)*CX52,2)</f>
        <v>0</v>
      </c>
      <c r="DG52">
        <f t="shared" si="22"/>
        <v>13.56</v>
      </c>
      <c r="DH52">
        <f t="shared" si="23"/>
        <v>2.06</v>
      </c>
      <c r="DI52">
        <f t="shared" si="17"/>
        <v>0</v>
      </c>
      <c r="DJ52">
        <f>DG52</f>
        <v>13.56</v>
      </c>
      <c r="DK52">
        <v>0</v>
      </c>
      <c r="DL52" t="s">
        <v>218</v>
      </c>
      <c r="DM52">
        <v>0</v>
      </c>
      <c r="DN52" t="s">
        <v>213</v>
      </c>
      <c r="DO52">
        <v>12.62</v>
      </c>
    </row>
    <row r="53" spans="1:119" x14ac:dyDescent="0.2">
      <c r="A53">
        <f>ROW(Source!A47)</f>
        <v>47</v>
      </c>
      <c r="B53">
        <v>413121420</v>
      </c>
      <c r="C53">
        <v>415695228</v>
      </c>
      <c r="D53">
        <v>385818968</v>
      </c>
      <c r="E53">
        <v>1</v>
      </c>
      <c r="F53">
        <v>1</v>
      </c>
      <c r="G53">
        <v>1079</v>
      </c>
      <c r="H53">
        <v>3</v>
      </c>
      <c r="I53" t="s">
        <v>260</v>
      </c>
      <c r="J53" t="s">
        <v>261</v>
      </c>
      <c r="K53" t="s">
        <v>262</v>
      </c>
      <c r="L53">
        <v>235684255</v>
      </c>
      <c r="N53">
        <v>1010</v>
      </c>
      <c r="O53" t="s">
        <v>263</v>
      </c>
      <c r="P53" t="s">
        <v>263</v>
      </c>
      <c r="Q53">
        <v>1</v>
      </c>
      <c r="W53">
        <v>0</v>
      </c>
      <c r="X53">
        <v>-958682823</v>
      </c>
      <c r="Y53">
        <f t="shared" si="14"/>
        <v>208</v>
      </c>
      <c r="AA53">
        <v>5.87</v>
      </c>
      <c r="AB53">
        <v>0</v>
      </c>
      <c r="AC53">
        <v>0</v>
      </c>
      <c r="AD53">
        <v>0</v>
      </c>
      <c r="AE53">
        <v>5.87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208</v>
      </c>
      <c r="AU53" t="s">
        <v>3</v>
      </c>
      <c r="AV53">
        <v>0</v>
      </c>
      <c r="AW53">
        <v>2</v>
      </c>
      <c r="AX53">
        <v>415697659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ROUND(Y53*Source!I47,9)</f>
        <v>99.84</v>
      </c>
      <c r="CY53">
        <f>AA53</f>
        <v>5.87</v>
      </c>
      <c r="CZ53">
        <f>AE53</f>
        <v>5.87</v>
      </c>
      <c r="DA53">
        <f>AI53</f>
        <v>1</v>
      </c>
      <c r="DB53">
        <f t="shared" si="15"/>
        <v>1220.96</v>
      </c>
      <c r="DC53">
        <f t="shared" si="16"/>
        <v>0</v>
      </c>
      <c r="DD53" t="s">
        <v>3</v>
      </c>
      <c r="DE53" t="s">
        <v>3</v>
      </c>
      <c r="DF53">
        <f>ROUND(ROUND(AE53,2)*CX53,2)</f>
        <v>586.05999999999995</v>
      </c>
      <c r="DG53">
        <f t="shared" si="22"/>
        <v>0</v>
      </c>
      <c r="DH53">
        <f t="shared" si="23"/>
        <v>0</v>
      </c>
      <c r="DI53">
        <f t="shared" si="17"/>
        <v>0</v>
      </c>
      <c r="DJ53">
        <f>DF53</f>
        <v>586.05999999999995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ROW(Source!A48)</f>
        <v>48</v>
      </c>
      <c r="B54">
        <v>413121418</v>
      </c>
      <c r="C54">
        <v>415695228</v>
      </c>
      <c r="D54">
        <v>385749878</v>
      </c>
      <c r="E54">
        <v>1079</v>
      </c>
      <c r="F54">
        <v>1</v>
      </c>
      <c r="G54">
        <v>1079</v>
      </c>
      <c r="H54">
        <v>1</v>
      </c>
      <c r="I54" t="s">
        <v>211</v>
      </c>
      <c r="J54" t="s">
        <v>3</v>
      </c>
      <c r="K54" t="s">
        <v>212</v>
      </c>
      <c r="L54">
        <v>1191</v>
      </c>
      <c r="N54">
        <v>1013</v>
      </c>
      <c r="O54" t="s">
        <v>213</v>
      </c>
      <c r="P54" t="s">
        <v>213</v>
      </c>
      <c r="Q54">
        <v>1</v>
      </c>
      <c r="W54">
        <v>0</v>
      </c>
      <c r="X54">
        <v>476480486</v>
      </c>
      <c r="Y54">
        <f t="shared" si="14"/>
        <v>3.61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3.61</v>
      </c>
      <c r="AU54" t="s">
        <v>3</v>
      </c>
      <c r="AV54">
        <v>1</v>
      </c>
      <c r="AW54">
        <v>2</v>
      </c>
      <c r="AX54">
        <v>415697657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ROUND(AT54*Source!I48*AH54*AL54,2)</f>
        <v>0</v>
      </c>
      <c r="CV54">
        <f>ROUND(Y54*Source!I48,9)</f>
        <v>1.7327999999999999</v>
      </c>
      <c r="CW54">
        <v>0</v>
      </c>
      <c r="CX54">
        <f>ROUND(Y54*Source!I48,9)</f>
        <v>1.7327999999999999</v>
      </c>
      <c r="CY54">
        <f>AD54</f>
        <v>0</v>
      </c>
      <c r="CZ54">
        <f>AH54</f>
        <v>0</v>
      </c>
      <c r="DA54">
        <f>AL54</f>
        <v>1</v>
      </c>
      <c r="DB54">
        <f t="shared" si="15"/>
        <v>0</v>
      </c>
      <c r="DC54">
        <f t="shared" si="16"/>
        <v>0</v>
      </c>
      <c r="DD54" t="s">
        <v>3</v>
      </c>
      <c r="DE54" t="s">
        <v>3</v>
      </c>
      <c r="DF54">
        <f>ROUND(ROUND(AE54,2)*CX54,2)</f>
        <v>0</v>
      </c>
      <c r="DG54">
        <f t="shared" si="22"/>
        <v>0</v>
      </c>
      <c r="DH54">
        <f t="shared" si="23"/>
        <v>0</v>
      </c>
      <c r="DI54">
        <f t="shared" si="17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ROW(Source!A48)</f>
        <v>48</v>
      </c>
      <c r="B55">
        <v>413121418</v>
      </c>
      <c r="C55">
        <v>415695228</v>
      </c>
      <c r="D55">
        <v>385848608</v>
      </c>
      <c r="E55">
        <v>1</v>
      </c>
      <c r="F55">
        <v>1</v>
      </c>
      <c r="G55">
        <v>1079</v>
      </c>
      <c r="H55">
        <v>2</v>
      </c>
      <c r="I55" t="s">
        <v>222</v>
      </c>
      <c r="J55" t="s">
        <v>223</v>
      </c>
      <c r="K55" t="s">
        <v>224</v>
      </c>
      <c r="L55">
        <v>1368</v>
      </c>
      <c r="N55">
        <v>1011</v>
      </c>
      <c r="O55" t="s">
        <v>217</v>
      </c>
      <c r="P55" t="s">
        <v>217</v>
      </c>
      <c r="Q55">
        <v>1</v>
      </c>
      <c r="W55">
        <v>0</v>
      </c>
      <c r="X55">
        <v>654681671</v>
      </c>
      <c r="Y55">
        <f t="shared" si="14"/>
        <v>0.34</v>
      </c>
      <c r="AA55">
        <v>0</v>
      </c>
      <c r="AB55">
        <v>1478.98</v>
      </c>
      <c r="AC55">
        <v>749.63</v>
      </c>
      <c r="AD55">
        <v>0</v>
      </c>
      <c r="AE55">
        <v>0</v>
      </c>
      <c r="AF55">
        <v>83.1</v>
      </c>
      <c r="AG55">
        <v>12.62</v>
      </c>
      <c r="AH55">
        <v>0</v>
      </c>
      <c r="AI55">
        <v>1</v>
      </c>
      <c r="AJ55">
        <v>16.68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0.34</v>
      </c>
      <c r="AU55" t="s">
        <v>3</v>
      </c>
      <c r="AV55">
        <v>0</v>
      </c>
      <c r="AW55">
        <v>2</v>
      </c>
      <c r="AX55">
        <v>415697658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ROUND(Y55*Source!I48*DO55,9)</f>
        <v>2.0595840000000001</v>
      </c>
      <c r="CX55">
        <f>ROUND(Y55*Source!I48,9)</f>
        <v>0.16320000000000001</v>
      </c>
      <c r="CY55">
        <f>AB55</f>
        <v>1478.98</v>
      </c>
      <c r="CZ55">
        <f>AF55</f>
        <v>83.1</v>
      </c>
      <c r="DA55">
        <f>AJ55</f>
        <v>16.68</v>
      </c>
      <c r="DB55">
        <f t="shared" si="15"/>
        <v>28.25</v>
      </c>
      <c r="DC55">
        <f t="shared" si="16"/>
        <v>4.29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226.21</v>
      </c>
      <c r="DH55">
        <f>ROUND(ROUND(AG55*AK55,2)*CX55,2)</f>
        <v>114.66</v>
      </c>
      <c r="DI55">
        <f t="shared" si="17"/>
        <v>0</v>
      </c>
      <c r="DJ55">
        <f>DG55</f>
        <v>226.21</v>
      </c>
      <c r="DK55">
        <v>0</v>
      </c>
      <c r="DL55" t="s">
        <v>218</v>
      </c>
      <c r="DM55">
        <v>0</v>
      </c>
      <c r="DN55" t="s">
        <v>213</v>
      </c>
      <c r="DO55">
        <v>12.62</v>
      </c>
    </row>
    <row r="56" spans="1:119" x14ac:dyDescent="0.2">
      <c r="A56">
        <f>ROW(Source!A48)</f>
        <v>48</v>
      </c>
      <c r="B56">
        <v>413121418</v>
      </c>
      <c r="C56">
        <v>415695228</v>
      </c>
      <c r="D56">
        <v>385818968</v>
      </c>
      <c r="E56">
        <v>1</v>
      </c>
      <c r="F56">
        <v>1</v>
      </c>
      <c r="G56">
        <v>1079</v>
      </c>
      <c r="H56">
        <v>3</v>
      </c>
      <c r="I56" t="s">
        <v>260</v>
      </c>
      <c r="J56" t="s">
        <v>261</v>
      </c>
      <c r="K56" t="s">
        <v>262</v>
      </c>
      <c r="L56">
        <v>235684255</v>
      </c>
      <c r="N56">
        <v>1010</v>
      </c>
      <c r="O56" t="s">
        <v>263</v>
      </c>
      <c r="P56" t="s">
        <v>263</v>
      </c>
      <c r="Q56">
        <v>1</v>
      </c>
      <c r="W56">
        <v>0</v>
      </c>
      <c r="X56">
        <v>-958682823</v>
      </c>
      <c r="Y56">
        <f t="shared" si="14"/>
        <v>208</v>
      </c>
      <c r="AA56">
        <v>72.849999999999994</v>
      </c>
      <c r="AB56">
        <v>0</v>
      </c>
      <c r="AC56">
        <v>0</v>
      </c>
      <c r="AD56">
        <v>0</v>
      </c>
      <c r="AE56">
        <v>5.87</v>
      </c>
      <c r="AF56">
        <v>0</v>
      </c>
      <c r="AG56">
        <v>0</v>
      </c>
      <c r="AH56">
        <v>0</v>
      </c>
      <c r="AI56">
        <v>11.48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208</v>
      </c>
      <c r="AU56" t="s">
        <v>3</v>
      </c>
      <c r="AV56">
        <v>0</v>
      </c>
      <c r="AW56">
        <v>2</v>
      </c>
      <c r="AX56">
        <v>415697659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ROUND(Y56*Source!I48,9)</f>
        <v>99.84</v>
      </c>
      <c r="CY56">
        <f>AA56</f>
        <v>72.849999999999994</v>
      </c>
      <c r="CZ56">
        <f>AE56</f>
        <v>5.87</v>
      </c>
      <c r="DA56">
        <f>AI56</f>
        <v>11.48</v>
      </c>
      <c r="DB56">
        <f t="shared" si="15"/>
        <v>1220.96</v>
      </c>
      <c r="DC56">
        <f t="shared" si="16"/>
        <v>0</v>
      </c>
      <c r="DD56" t="s">
        <v>3</v>
      </c>
      <c r="DE56" t="s">
        <v>3</v>
      </c>
      <c r="DF56">
        <f>ROUND(ROUND(AE56*AI56,2)*CX56,2)</f>
        <v>6728.22</v>
      </c>
      <c r="DG56">
        <f t="shared" ref="DG56:DG61" si="25">ROUND(ROUND(AF56,2)*CX56,2)</f>
        <v>0</v>
      </c>
      <c r="DH56">
        <f t="shared" ref="DH56:DH61" si="26">ROUND(ROUND(AG56,2)*CX56,2)</f>
        <v>0</v>
      </c>
      <c r="DI56">
        <f t="shared" si="17"/>
        <v>0</v>
      </c>
      <c r="DJ56">
        <f>DF56</f>
        <v>6728.22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ROW(Source!A85)</f>
        <v>85</v>
      </c>
      <c r="B57">
        <v>413121420</v>
      </c>
      <c r="C57">
        <v>415697484</v>
      </c>
      <c r="D57">
        <v>385749878</v>
      </c>
      <c r="E57">
        <v>1079</v>
      </c>
      <c r="F57">
        <v>1</v>
      </c>
      <c r="G57">
        <v>1079</v>
      </c>
      <c r="H57">
        <v>1</v>
      </c>
      <c r="I57" t="s">
        <v>211</v>
      </c>
      <c r="J57" t="s">
        <v>3</v>
      </c>
      <c r="K57" t="s">
        <v>212</v>
      </c>
      <c r="L57">
        <v>1191</v>
      </c>
      <c r="N57">
        <v>1013</v>
      </c>
      <c r="O57" t="s">
        <v>213</v>
      </c>
      <c r="P57" t="s">
        <v>213</v>
      </c>
      <c r="Q57">
        <v>1</v>
      </c>
      <c r="W57">
        <v>0</v>
      </c>
      <c r="X57">
        <v>476480486</v>
      </c>
      <c r="Y57">
        <f t="shared" si="14"/>
        <v>26.78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26.78</v>
      </c>
      <c r="AU57" t="s">
        <v>3</v>
      </c>
      <c r="AV57">
        <v>1</v>
      </c>
      <c r="AW57">
        <v>2</v>
      </c>
      <c r="AX57">
        <v>415697499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ROUND(AT57*Source!I85*AH57*AL57,2)</f>
        <v>0</v>
      </c>
      <c r="CV57">
        <f>ROUND(Y57*Source!I85,9)</f>
        <v>23.137920000000001</v>
      </c>
      <c r="CW57">
        <v>0</v>
      </c>
      <c r="CX57">
        <f>ROUND(Y57*Source!I85,9)</f>
        <v>23.137920000000001</v>
      </c>
      <c r="CY57">
        <f>AD57</f>
        <v>0</v>
      </c>
      <c r="CZ57">
        <f>AH57</f>
        <v>0</v>
      </c>
      <c r="DA57">
        <f>AL57</f>
        <v>1</v>
      </c>
      <c r="DB57">
        <f t="shared" si="15"/>
        <v>0</v>
      </c>
      <c r="DC57">
        <f t="shared" si="16"/>
        <v>0</v>
      </c>
      <c r="DD57" t="s">
        <v>3</v>
      </c>
      <c r="DE57" t="s">
        <v>3</v>
      </c>
      <c r="DF57">
        <f t="shared" ref="DF57:DF63" si="27">ROUND(ROUND(AE57,2)*CX57,2)</f>
        <v>0</v>
      </c>
      <c r="DG57">
        <f t="shared" si="25"/>
        <v>0</v>
      </c>
      <c r="DH57">
        <f t="shared" si="26"/>
        <v>0</v>
      </c>
      <c r="DI57">
        <f t="shared" si="17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ROW(Source!A85)</f>
        <v>85</v>
      </c>
      <c r="B58">
        <v>413121420</v>
      </c>
      <c r="C58">
        <v>415697484</v>
      </c>
      <c r="D58">
        <v>385848464</v>
      </c>
      <c r="E58">
        <v>1</v>
      </c>
      <c r="F58">
        <v>1</v>
      </c>
      <c r="G58">
        <v>1079</v>
      </c>
      <c r="H58">
        <v>2</v>
      </c>
      <c r="I58" t="s">
        <v>264</v>
      </c>
      <c r="J58" t="s">
        <v>265</v>
      </c>
      <c r="K58" t="s">
        <v>266</v>
      </c>
      <c r="L58">
        <v>1368</v>
      </c>
      <c r="N58">
        <v>1011</v>
      </c>
      <c r="O58" t="s">
        <v>217</v>
      </c>
      <c r="P58" t="s">
        <v>217</v>
      </c>
      <c r="Q58">
        <v>1</v>
      </c>
      <c r="W58">
        <v>0</v>
      </c>
      <c r="X58">
        <v>-2107263007</v>
      </c>
      <c r="Y58">
        <f t="shared" si="14"/>
        <v>0.05</v>
      </c>
      <c r="AA58">
        <v>0</v>
      </c>
      <c r="AB58">
        <v>13.46</v>
      </c>
      <c r="AC58">
        <v>0</v>
      </c>
      <c r="AD58">
        <v>0</v>
      </c>
      <c r="AE58">
        <v>0</v>
      </c>
      <c r="AF58">
        <v>13.46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0.05</v>
      </c>
      <c r="AU58" t="s">
        <v>3</v>
      </c>
      <c r="AV58">
        <v>0</v>
      </c>
      <c r="AW58">
        <v>2</v>
      </c>
      <c r="AX58">
        <v>415697500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ROUND(Y58*Source!I85*DO58,9)</f>
        <v>0</v>
      </c>
      <c r="CX58">
        <f>ROUND(Y58*Source!I85,9)</f>
        <v>4.3200000000000002E-2</v>
      </c>
      <c r="CY58">
        <f>AB58</f>
        <v>13.46</v>
      </c>
      <c r="CZ58">
        <f>AF58</f>
        <v>13.46</v>
      </c>
      <c r="DA58">
        <f>AJ58</f>
        <v>1</v>
      </c>
      <c r="DB58">
        <f t="shared" si="15"/>
        <v>0.67</v>
      </c>
      <c r="DC58">
        <f t="shared" si="16"/>
        <v>0</v>
      </c>
      <c r="DD58" t="s">
        <v>3</v>
      </c>
      <c r="DE58" t="s">
        <v>3</v>
      </c>
      <c r="DF58">
        <f t="shared" si="27"/>
        <v>0</v>
      </c>
      <c r="DG58">
        <f t="shared" si="25"/>
        <v>0.57999999999999996</v>
      </c>
      <c r="DH58">
        <f t="shared" si="26"/>
        <v>0</v>
      </c>
      <c r="DI58">
        <f t="shared" si="17"/>
        <v>0</v>
      </c>
      <c r="DJ58">
        <f>DG58</f>
        <v>0.57999999999999996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ROW(Source!A85)</f>
        <v>85</v>
      </c>
      <c r="B59">
        <v>413121420</v>
      </c>
      <c r="C59">
        <v>415697484</v>
      </c>
      <c r="D59">
        <v>385847816</v>
      </c>
      <c r="E59">
        <v>1</v>
      </c>
      <c r="F59">
        <v>1</v>
      </c>
      <c r="G59">
        <v>1079</v>
      </c>
      <c r="H59">
        <v>2</v>
      </c>
      <c r="I59" t="s">
        <v>267</v>
      </c>
      <c r="J59" t="s">
        <v>268</v>
      </c>
      <c r="K59" t="s">
        <v>269</v>
      </c>
      <c r="L59">
        <v>1368</v>
      </c>
      <c r="N59">
        <v>1011</v>
      </c>
      <c r="O59" t="s">
        <v>217</v>
      </c>
      <c r="P59" t="s">
        <v>217</v>
      </c>
      <c r="Q59">
        <v>1</v>
      </c>
      <c r="W59">
        <v>0</v>
      </c>
      <c r="X59">
        <v>-166161919</v>
      </c>
      <c r="Y59">
        <f t="shared" si="14"/>
        <v>0.05</v>
      </c>
      <c r="AA59">
        <v>0</v>
      </c>
      <c r="AB59">
        <v>97.62</v>
      </c>
      <c r="AC59">
        <v>12.62</v>
      </c>
      <c r="AD59">
        <v>0</v>
      </c>
      <c r="AE59">
        <v>0</v>
      </c>
      <c r="AF59">
        <v>97.62</v>
      </c>
      <c r="AG59">
        <v>12.62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0.05</v>
      </c>
      <c r="AU59" t="s">
        <v>3</v>
      </c>
      <c r="AV59">
        <v>0</v>
      </c>
      <c r="AW59">
        <v>2</v>
      </c>
      <c r="AX59">
        <v>415697501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ROUND(Y59*Source!I85*DO59,9)</f>
        <v>0.545184</v>
      </c>
      <c r="CX59">
        <f>ROUND(Y59*Source!I85,9)</f>
        <v>4.3200000000000002E-2</v>
      </c>
      <c r="CY59">
        <f>AB59</f>
        <v>97.62</v>
      </c>
      <c r="CZ59">
        <f>AF59</f>
        <v>97.62</v>
      </c>
      <c r="DA59">
        <f>AJ59</f>
        <v>1</v>
      </c>
      <c r="DB59">
        <f t="shared" si="15"/>
        <v>4.88</v>
      </c>
      <c r="DC59">
        <f t="shared" si="16"/>
        <v>0.63</v>
      </c>
      <c r="DD59" t="s">
        <v>3</v>
      </c>
      <c r="DE59" t="s">
        <v>3</v>
      </c>
      <c r="DF59">
        <f t="shared" si="27"/>
        <v>0</v>
      </c>
      <c r="DG59">
        <f t="shared" si="25"/>
        <v>4.22</v>
      </c>
      <c r="DH59">
        <f t="shared" si="26"/>
        <v>0.55000000000000004</v>
      </c>
      <c r="DI59">
        <f t="shared" si="17"/>
        <v>0</v>
      </c>
      <c r="DJ59">
        <f>DG59</f>
        <v>4.22</v>
      </c>
      <c r="DK59">
        <v>0</v>
      </c>
      <c r="DL59" t="s">
        <v>218</v>
      </c>
      <c r="DM59">
        <v>0</v>
      </c>
      <c r="DN59" t="s">
        <v>213</v>
      </c>
      <c r="DO59">
        <v>12.62</v>
      </c>
    </row>
    <row r="60" spans="1:119" x14ac:dyDescent="0.2">
      <c r="A60">
        <f>ROW(Source!A85)</f>
        <v>85</v>
      </c>
      <c r="B60">
        <v>413121420</v>
      </c>
      <c r="C60">
        <v>415697484</v>
      </c>
      <c r="D60">
        <v>385824631</v>
      </c>
      <c r="E60">
        <v>1</v>
      </c>
      <c r="F60">
        <v>1</v>
      </c>
      <c r="G60">
        <v>1079</v>
      </c>
      <c r="H60">
        <v>3</v>
      </c>
      <c r="I60" t="s">
        <v>137</v>
      </c>
      <c r="J60" t="s">
        <v>139</v>
      </c>
      <c r="K60" t="s">
        <v>138</v>
      </c>
      <c r="L60">
        <v>1339</v>
      </c>
      <c r="N60">
        <v>1007</v>
      </c>
      <c r="O60" t="s">
        <v>55</v>
      </c>
      <c r="P60" t="s">
        <v>55</v>
      </c>
      <c r="Q60">
        <v>1</v>
      </c>
      <c r="W60">
        <v>0</v>
      </c>
      <c r="X60">
        <v>-302152214</v>
      </c>
      <c r="Y60">
        <f t="shared" si="14"/>
        <v>15</v>
      </c>
      <c r="AA60">
        <v>125.33</v>
      </c>
      <c r="AB60">
        <v>0</v>
      </c>
      <c r="AC60">
        <v>0</v>
      </c>
      <c r="AD60">
        <v>0</v>
      </c>
      <c r="AE60">
        <v>125.33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15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ROUND(Y60*Source!I85,9)</f>
        <v>12.96</v>
      </c>
      <c r="CY60">
        <f>AA60</f>
        <v>125.33</v>
      </c>
      <c r="CZ60">
        <f>AE60</f>
        <v>125.33</v>
      </c>
      <c r="DA60">
        <f>AI60</f>
        <v>1</v>
      </c>
      <c r="DB60">
        <f t="shared" si="15"/>
        <v>1879.95</v>
      </c>
      <c r="DC60">
        <f t="shared" si="16"/>
        <v>0</v>
      </c>
      <c r="DD60" t="s">
        <v>3</v>
      </c>
      <c r="DE60" t="s">
        <v>3</v>
      </c>
      <c r="DF60">
        <f t="shared" si="27"/>
        <v>1624.28</v>
      </c>
      <c r="DG60">
        <f t="shared" si="25"/>
        <v>0</v>
      </c>
      <c r="DH60">
        <f t="shared" si="26"/>
        <v>0</v>
      </c>
      <c r="DI60">
        <f t="shared" si="17"/>
        <v>0</v>
      </c>
      <c r="DJ60">
        <f>DF60</f>
        <v>1624.28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ROW(Source!A86)</f>
        <v>86</v>
      </c>
      <c r="B61">
        <v>413121418</v>
      </c>
      <c r="C61">
        <v>415697484</v>
      </c>
      <c r="D61">
        <v>385749878</v>
      </c>
      <c r="E61">
        <v>1079</v>
      </c>
      <c r="F61">
        <v>1</v>
      </c>
      <c r="G61">
        <v>1079</v>
      </c>
      <c r="H61">
        <v>1</v>
      </c>
      <c r="I61" t="s">
        <v>211</v>
      </c>
      <c r="J61" t="s">
        <v>3</v>
      </c>
      <c r="K61" t="s">
        <v>212</v>
      </c>
      <c r="L61">
        <v>1191</v>
      </c>
      <c r="N61">
        <v>1013</v>
      </c>
      <c r="O61" t="s">
        <v>213</v>
      </c>
      <c r="P61" t="s">
        <v>213</v>
      </c>
      <c r="Q61">
        <v>1</v>
      </c>
      <c r="W61">
        <v>0</v>
      </c>
      <c r="X61">
        <v>476480486</v>
      </c>
      <c r="Y61">
        <f t="shared" si="14"/>
        <v>26.78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26.78</v>
      </c>
      <c r="AU61" t="s">
        <v>3</v>
      </c>
      <c r="AV61">
        <v>1</v>
      </c>
      <c r="AW61">
        <v>2</v>
      </c>
      <c r="AX61">
        <v>415697499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ROUND(AT61*Source!I86*AH61*AL61,2)</f>
        <v>0</v>
      </c>
      <c r="CV61">
        <f>ROUND(Y61*Source!I86,9)</f>
        <v>23.137920000000001</v>
      </c>
      <c r="CW61">
        <v>0</v>
      </c>
      <c r="CX61">
        <f>ROUND(Y61*Source!I86,9)</f>
        <v>23.137920000000001</v>
      </c>
      <c r="CY61">
        <f>AD61</f>
        <v>0</v>
      </c>
      <c r="CZ61">
        <f>AH61</f>
        <v>0</v>
      </c>
      <c r="DA61">
        <f>AL61</f>
        <v>1</v>
      </c>
      <c r="DB61">
        <f t="shared" si="15"/>
        <v>0</v>
      </c>
      <c r="DC61">
        <f t="shared" si="16"/>
        <v>0</v>
      </c>
      <c r="DD61" t="s">
        <v>3</v>
      </c>
      <c r="DE61" t="s">
        <v>3</v>
      </c>
      <c r="DF61">
        <f t="shared" si="27"/>
        <v>0</v>
      </c>
      <c r="DG61">
        <f t="shared" si="25"/>
        <v>0</v>
      </c>
      <c r="DH61">
        <f t="shared" si="26"/>
        <v>0</v>
      </c>
      <c r="DI61">
        <f t="shared" si="17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ROW(Source!A86)</f>
        <v>86</v>
      </c>
      <c r="B62">
        <v>413121418</v>
      </c>
      <c r="C62">
        <v>415697484</v>
      </c>
      <c r="D62">
        <v>385848464</v>
      </c>
      <c r="E62">
        <v>1</v>
      </c>
      <c r="F62">
        <v>1</v>
      </c>
      <c r="G62">
        <v>1079</v>
      </c>
      <c r="H62">
        <v>2</v>
      </c>
      <c r="I62" t="s">
        <v>264</v>
      </c>
      <c r="J62" t="s">
        <v>265</v>
      </c>
      <c r="K62" t="s">
        <v>266</v>
      </c>
      <c r="L62">
        <v>1368</v>
      </c>
      <c r="N62">
        <v>1011</v>
      </c>
      <c r="O62" t="s">
        <v>217</v>
      </c>
      <c r="P62" t="s">
        <v>217</v>
      </c>
      <c r="Q62">
        <v>1</v>
      </c>
      <c r="W62">
        <v>0</v>
      </c>
      <c r="X62">
        <v>-2107263007</v>
      </c>
      <c r="Y62">
        <f t="shared" si="14"/>
        <v>0.05</v>
      </c>
      <c r="AA62">
        <v>0</v>
      </c>
      <c r="AB62">
        <v>121.68</v>
      </c>
      <c r="AC62">
        <v>0</v>
      </c>
      <c r="AD62">
        <v>0</v>
      </c>
      <c r="AE62">
        <v>0</v>
      </c>
      <c r="AF62">
        <v>13.46</v>
      </c>
      <c r="AG62">
        <v>0</v>
      </c>
      <c r="AH62">
        <v>0</v>
      </c>
      <c r="AI62">
        <v>1</v>
      </c>
      <c r="AJ62">
        <v>9.0399999999999991</v>
      </c>
      <c r="AK62">
        <v>55.67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0.05</v>
      </c>
      <c r="AU62" t="s">
        <v>3</v>
      </c>
      <c r="AV62">
        <v>0</v>
      </c>
      <c r="AW62">
        <v>2</v>
      </c>
      <c r="AX62">
        <v>415697500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ROUND(Y62*Source!I86*DO62,9)</f>
        <v>0</v>
      </c>
      <c r="CX62">
        <f>ROUND(Y62*Source!I86,9)</f>
        <v>4.3200000000000002E-2</v>
      </c>
      <c r="CY62">
        <f>AB62</f>
        <v>121.68</v>
      </c>
      <c r="CZ62">
        <f>AF62</f>
        <v>13.46</v>
      </c>
      <c r="DA62">
        <f>AJ62</f>
        <v>9.0399999999999991</v>
      </c>
      <c r="DB62">
        <f t="shared" si="15"/>
        <v>0.67</v>
      </c>
      <c r="DC62">
        <f t="shared" si="16"/>
        <v>0</v>
      </c>
      <c r="DD62" t="s">
        <v>3</v>
      </c>
      <c r="DE62" t="s">
        <v>3</v>
      </c>
      <c r="DF62">
        <f t="shared" si="27"/>
        <v>0</v>
      </c>
      <c r="DG62">
        <f>ROUND(ROUND(AF62*AJ62,2)*CX62,2)</f>
        <v>5.26</v>
      </c>
      <c r="DH62">
        <f>ROUND(ROUND(AG62*AK62,2)*CX62,2)</f>
        <v>0</v>
      </c>
      <c r="DI62">
        <f t="shared" si="17"/>
        <v>0</v>
      </c>
      <c r="DJ62">
        <f>DG62</f>
        <v>5.26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ROW(Source!A86)</f>
        <v>86</v>
      </c>
      <c r="B63">
        <v>413121418</v>
      </c>
      <c r="C63">
        <v>415697484</v>
      </c>
      <c r="D63">
        <v>385847816</v>
      </c>
      <c r="E63">
        <v>1</v>
      </c>
      <c r="F63">
        <v>1</v>
      </c>
      <c r="G63">
        <v>1079</v>
      </c>
      <c r="H63">
        <v>2</v>
      </c>
      <c r="I63" t="s">
        <v>267</v>
      </c>
      <c r="J63" t="s">
        <v>268</v>
      </c>
      <c r="K63" t="s">
        <v>269</v>
      </c>
      <c r="L63">
        <v>1368</v>
      </c>
      <c r="N63">
        <v>1011</v>
      </c>
      <c r="O63" t="s">
        <v>217</v>
      </c>
      <c r="P63" t="s">
        <v>217</v>
      </c>
      <c r="Q63">
        <v>1</v>
      </c>
      <c r="W63">
        <v>0</v>
      </c>
      <c r="X63">
        <v>-166161919</v>
      </c>
      <c r="Y63">
        <f t="shared" si="14"/>
        <v>0.05</v>
      </c>
      <c r="AA63">
        <v>0</v>
      </c>
      <c r="AB63">
        <v>1644.9</v>
      </c>
      <c r="AC63">
        <v>702.56</v>
      </c>
      <c r="AD63">
        <v>0</v>
      </c>
      <c r="AE63">
        <v>0</v>
      </c>
      <c r="AF63">
        <v>97.62</v>
      </c>
      <c r="AG63">
        <v>12.62</v>
      </c>
      <c r="AH63">
        <v>0</v>
      </c>
      <c r="AI63">
        <v>1</v>
      </c>
      <c r="AJ63">
        <v>16.850000000000001</v>
      </c>
      <c r="AK63">
        <v>55.67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0.05</v>
      </c>
      <c r="AU63" t="s">
        <v>3</v>
      </c>
      <c r="AV63">
        <v>0</v>
      </c>
      <c r="AW63">
        <v>2</v>
      </c>
      <c r="AX63">
        <v>415697501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ROUND(Y63*Source!I86*DO63,9)</f>
        <v>0.545184</v>
      </c>
      <c r="CX63">
        <f>ROUND(Y63*Source!I86,9)</f>
        <v>4.3200000000000002E-2</v>
      </c>
      <c r="CY63">
        <f>AB63</f>
        <v>1644.9</v>
      </c>
      <c r="CZ63">
        <f>AF63</f>
        <v>97.62</v>
      </c>
      <c r="DA63">
        <f>AJ63</f>
        <v>16.850000000000001</v>
      </c>
      <c r="DB63">
        <f t="shared" si="15"/>
        <v>4.88</v>
      </c>
      <c r="DC63">
        <f t="shared" si="16"/>
        <v>0.63</v>
      </c>
      <c r="DD63" t="s">
        <v>3</v>
      </c>
      <c r="DE63" t="s">
        <v>3</v>
      </c>
      <c r="DF63">
        <f t="shared" si="27"/>
        <v>0</v>
      </c>
      <c r="DG63">
        <f>ROUND(ROUND(AF63*AJ63,2)*CX63,2)</f>
        <v>71.06</v>
      </c>
      <c r="DH63">
        <f>ROUND(ROUND(AG63*AK63,2)*CX63,2)</f>
        <v>30.35</v>
      </c>
      <c r="DI63">
        <f t="shared" si="17"/>
        <v>0</v>
      </c>
      <c r="DJ63">
        <f>DG63</f>
        <v>71.06</v>
      </c>
      <c r="DK63">
        <v>0</v>
      </c>
      <c r="DL63" t="s">
        <v>218</v>
      </c>
      <c r="DM63">
        <v>0</v>
      </c>
      <c r="DN63" t="s">
        <v>213</v>
      </c>
      <c r="DO63">
        <v>12.62</v>
      </c>
    </row>
    <row r="64" spans="1:119" x14ac:dyDescent="0.2">
      <c r="A64">
        <f>ROW(Source!A86)</f>
        <v>86</v>
      </c>
      <c r="B64">
        <v>413121418</v>
      </c>
      <c r="C64">
        <v>415697484</v>
      </c>
      <c r="D64">
        <v>385824631</v>
      </c>
      <c r="E64">
        <v>1</v>
      </c>
      <c r="F64">
        <v>1</v>
      </c>
      <c r="G64">
        <v>1079</v>
      </c>
      <c r="H64">
        <v>3</v>
      </c>
      <c r="I64" t="s">
        <v>137</v>
      </c>
      <c r="J64" t="s">
        <v>139</v>
      </c>
      <c r="K64" t="s">
        <v>138</v>
      </c>
      <c r="L64">
        <v>1339</v>
      </c>
      <c r="N64">
        <v>1007</v>
      </c>
      <c r="O64" t="s">
        <v>55</v>
      </c>
      <c r="P64" t="s">
        <v>55</v>
      </c>
      <c r="Q64">
        <v>1</v>
      </c>
      <c r="W64">
        <v>0</v>
      </c>
      <c r="X64">
        <v>-302152214</v>
      </c>
      <c r="Y64">
        <f t="shared" si="14"/>
        <v>15</v>
      </c>
      <c r="AA64">
        <v>919.92</v>
      </c>
      <c r="AB64">
        <v>0</v>
      </c>
      <c r="AC64">
        <v>0</v>
      </c>
      <c r="AD64">
        <v>0</v>
      </c>
      <c r="AE64">
        <v>125.33</v>
      </c>
      <c r="AF64">
        <v>0</v>
      </c>
      <c r="AG64">
        <v>0</v>
      </c>
      <c r="AH64">
        <v>0</v>
      </c>
      <c r="AI64">
        <v>7.34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15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ROUND(Y64*Source!I86,9)</f>
        <v>12.96</v>
      </c>
      <c r="CY64">
        <f>AA64</f>
        <v>919.92</v>
      </c>
      <c r="CZ64">
        <f>AE64</f>
        <v>125.33</v>
      </c>
      <c r="DA64">
        <f>AI64</f>
        <v>7.34</v>
      </c>
      <c r="DB64">
        <f t="shared" si="15"/>
        <v>1879.95</v>
      </c>
      <c r="DC64">
        <f t="shared" si="16"/>
        <v>0</v>
      </c>
      <c r="DD64" t="s">
        <v>3</v>
      </c>
      <c r="DE64" t="s">
        <v>3</v>
      </c>
      <c r="DF64">
        <f>ROUND(ROUND(AE64*AI64,2)*CX64,2)</f>
        <v>11922.16</v>
      </c>
      <c r="DG64">
        <f t="shared" ref="DG64:DG78" si="28">ROUND(ROUND(AF64,2)*CX64,2)</f>
        <v>0</v>
      </c>
      <c r="DH64">
        <f t="shared" ref="DH64:DH78" si="29">ROUND(ROUND(AG64,2)*CX64,2)</f>
        <v>0</v>
      </c>
      <c r="DI64">
        <f t="shared" si="17"/>
        <v>0</v>
      </c>
      <c r="DJ64">
        <f>DF64</f>
        <v>11922.16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ROW(Source!A89)</f>
        <v>89</v>
      </c>
      <c r="B65">
        <v>413121420</v>
      </c>
      <c r="C65">
        <v>415697487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211</v>
      </c>
      <c r="J65" t="s">
        <v>3</v>
      </c>
      <c r="K65" t="s">
        <v>212</v>
      </c>
      <c r="L65">
        <v>1191</v>
      </c>
      <c r="N65">
        <v>1013</v>
      </c>
      <c r="O65" t="s">
        <v>213</v>
      </c>
      <c r="P65" t="s">
        <v>213</v>
      </c>
      <c r="Q65">
        <v>1</v>
      </c>
      <c r="W65">
        <v>0</v>
      </c>
      <c r="X65">
        <v>476480486</v>
      </c>
      <c r="Y65">
        <f t="shared" ref="Y65:Y78" si="30">AT65</f>
        <v>40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40</v>
      </c>
      <c r="AU65" t="s">
        <v>3</v>
      </c>
      <c r="AV65">
        <v>1</v>
      </c>
      <c r="AW65">
        <v>2</v>
      </c>
      <c r="AX65">
        <v>415697517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ROUND(AT65*Source!I89*AH65*AL65,2)</f>
        <v>0</v>
      </c>
      <c r="CV65">
        <f>ROUND(Y65*Source!I89,9)</f>
        <v>11.52</v>
      </c>
      <c r="CW65">
        <v>0</v>
      </c>
      <c r="CX65">
        <f>ROUND(Y65*Source!I89,9)</f>
        <v>11.52</v>
      </c>
      <c r="CY65">
        <f>AD65</f>
        <v>0</v>
      </c>
      <c r="CZ65">
        <f>AH65</f>
        <v>0</v>
      </c>
      <c r="DA65">
        <f>AL65</f>
        <v>1</v>
      </c>
      <c r="DB65">
        <f t="shared" ref="DB65:DB78" si="31">ROUND(ROUND(AT65*CZ65,2),6)</f>
        <v>0</v>
      </c>
      <c r="DC65">
        <f t="shared" ref="DC65:DC78" si="32"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 t="shared" si="28"/>
        <v>0</v>
      </c>
      <c r="DH65">
        <f t="shared" si="29"/>
        <v>0</v>
      </c>
      <c r="DI65">
        <f t="shared" ref="DI65:DI78" si="33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ROW(Source!A89)</f>
        <v>89</v>
      </c>
      <c r="B66">
        <v>413121420</v>
      </c>
      <c r="C66">
        <v>415697487</v>
      </c>
      <c r="D66">
        <v>385824631</v>
      </c>
      <c r="E66">
        <v>1</v>
      </c>
      <c r="F66">
        <v>1</v>
      </c>
      <c r="G66">
        <v>1079</v>
      </c>
      <c r="H66">
        <v>3</v>
      </c>
      <c r="I66" t="s">
        <v>137</v>
      </c>
      <c r="J66" t="s">
        <v>139</v>
      </c>
      <c r="K66" t="s">
        <v>138</v>
      </c>
      <c r="L66">
        <v>1339</v>
      </c>
      <c r="N66">
        <v>1007</v>
      </c>
      <c r="O66" t="s">
        <v>55</v>
      </c>
      <c r="P66" t="s">
        <v>55</v>
      </c>
      <c r="Q66">
        <v>1</v>
      </c>
      <c r="W66">
        <v>0</v>
      </c>
      <c r="X66">
        <v>-302152214</v>
      </c>
      <c r="Y66">
        <f t="shared" si="30"/>
        <v>15</v>
      </c>
      <c r="AA66">
        <v>125.33</v>
      </c>
      <c r="AB66">
        <v>0</v>
      </c>
      <c r="AC66">
        <v>0</v>
      </c>
      <c r="AD66">
        <v>0</v>
      </c>
      <c r="AE66">
        <v>125.33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15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ROUND(Y66*Source!I89,9)</f>
        <v>4.32</v>
      </c>
      <c r="CY66">
        <f>AA66</f>
        <v>125.33</v>
      </c>
      <c r="CZ66">
        <f>AE66</f>
        <v>125.33</v>
      </c>
      <c r="DA66">
        <f>AI66</f>
        <v>1</v>
      </c>
      <c r="DB66">
        <f t="shared" si="31"/>
        <v>1879.95</v>
      </c>
      <c r="DC66">
        <f t="shared" si="32"/>
        <v>0</v>
      </c>
      <c r="DD66" t="s">
        <v>3</v>
      </c>
      <c r="DE66" t="s">
        <v>3</v>
      </c>
      <c r="DF66">
        <f>ROUND(ROUND(AE66,2)*CX66,2)</f>
        <v>541.42999999999995</v>
      </c>
      <c r="DG66">
        <f t="shared" si="28"/>
        <v>0</v>
      </c>
      <c r="DH66">
        <f t="shared" si="29"/>
        <v>0</v>
      </c>
      <c r="DI66">
        <f t="shared" si="33"/>
        <v>0</v>
      </c>
      <c r="DJ66">
        <f>DF66</f>
        <v>541.42999999999995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ROW(Source!A90)</f>
        <v>90</v>
      </c>
      <c r="B67">
        <v>413121418</v>
      </c>
      <c r="C67">
        <v>415697487</v>
      </c>
      <c r="D67">
        <v>385749878</v>
      </c>
      <c r="E67">
        <v>1079</v>
      </c>
      <c r="F67">
        <v>1</v>
      </c>
      <c r="G67">
        <v>1079</v>
      </c>
      <c r="H67">
        <v>1</v>
      </c>
      <c r="I67" t="s">
        <v>211</v>
      </c>
      <c r="J67" t="s">
        <v>3</v>
      </c>
      <c r="K67" t="s">
        <v>212</v>
      </c>
      <c r="L67">
        <v>1191</v>
      </c>
      <c r="N67">
        <v>1013</v>
      </c>
      <c r="O67" t="s">
        <v>213</v>
      </c>
      <c r="P67" t="s">
        <v>213</v>
      </c>
      <c r="Q67">
        <v>1</v>
      </c>
      <c r="W67">
        <v>0</v>
      </c>
      <c r="X67">
        <v>476480486</v>
      </c>
      <c r="Y67">
        <f t="shared" si="30"/>
        <v>40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40</v>
      </c>
      <c r="AU67" t="s">
        <v>3</v>
      </c>
      <c r="AV67">
        <v>1</v>
      </c>
      <c r="AW67">
        <v>2</v>
      </c>
      <c r="AX67">
        <v>415697517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ROUND(AT67*Source!I90*AH67*AL67,2)</f>
        <v>0</v>
      </c>
      <c r="CV67">
        <f>ROUND(Y67*Source!I90,9)</f>
        <v>11.52</v>
      </c>
      <c r="CW67">
        <v>0</v>
      </c>
      <c r="CX67">
        <f>ROUND(Y67*Source!I90,9)</f>
        <v>11.52</v>
      </c>
      <c r="CY67">
        <f>AD67</f>
        <v>0</v>
      </c>
      <c r="CZ67">
        <f>AH67</f>
        <v>0</v>
      </c>
      <c r="DA67">
        <f>AL67</f>
        <v>1</v>
      </c>
      <c r="DB67">
        <f t="shared" si="31"/>
        <v>0</v>
      </c>
      <c r="DC67">
        <f t="shared" si="32"/>
        <v>0</v>
      </c>
      <c r="DD67" t="s">
        <v>3</v>
      </c>
      <c r="DE67" t="s">
        <v>3</v>
      </c>
      <c r="DF67">
        <f>ROUND(ROUND(AE67,2)*CX67,2)</f>
        <v>0</v>
      </c>
      <c r="DG67">
        <f t="shared" si="28"/>
        <v>0</v>
      </c>
      <c r="DH67">
        <f t="shared" si="29"/>
        <v>0</v>
      </c>
      <c r="DI67">
        <f t="shared" si="3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ROW(Source!A90)</f>
        <v>90</v>
      </c>
      <c r="B68">
        <v>413121418</v>
      </c>
      <c r="C68">
        <v>415697487</v>
      </c>
      <c r="D68">
        <v>385824631</v>
      </c>
      <c r="E68">
        <v>1</v>
      </c>
      <c r="F68">
        <v>1</v>
      </c>
      <c r="G68">
        <v>1079</v>
      </c>
      <c r="H68">
        <v>3</v>
      </c>
      <c r="I68" t="s">
        <v>137</v>
      </c>
      <c r="J68" t="s">
        <v>139</v>
      </c>
      <c r="K68" t="s">
        <v>138</v>
      </c>
      <c r="L68">
        <v>1339</v>
      </c>
      <c r="N68">
        <v>1007</v>
      </c>
      <c r="O68" t="s">
        <v>55</v>
      </c>
      <c r="P68" t="s">
        <v>55</v>
      </c>
      <c r="Q68">
        <v>1</v>
      </c>
      <c r="W68">
        <v>0</v>
      </c>
      <c r="X68">
        <v>-302152214</v>
      </c>
      <c r="Y68">
        <f t="shared" si="30"/>
        <v>15</v>
      </c>
      <c r="AA68">
        <v>919.92</v>
      </c>
      <c r="AB68">
        <v>0</v>
      </c>
      <c r="AC68">
        <v>0</v>
      </c>
      <c r="AD68">
        <v>0</v>
      </c>
      <c r="AE68">
        <v>125.33</v>
      </c>
      <c r="AF68">
        <v>0</v>
      </c>
      <c r="AG68">
        <v>0</v>
      </c>
      <c r="AH68">
        <v>0</v>
      </c>
      <c r="AI68">
        <v>7.34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15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ROUND(Y68*Source!I90,9)</f>
        <v>4.32</v>
      </c>
      <c r="CY68">
        <f>AA68</f>
        <v>919.92</v>
      </c>
      <c r="CZ68">
        <f>AE68</f>
        <v>125.33</v>
      </c>
      <c r="DA68">
        <f>AI68</f>
        <v>7.34</v>
      </c>
      <c r="DB68">
        <f t="shared" si="31"/>
        <v>1879.95</v>
      </c>
      <c r="DC68">
        <f t="shared" si="32"/>
        <v>0</v>
      </c>
      <c r="DD68" t="s">
        <v>3</v>
      </c>
      <c r="DE68" t="s">
        <v>3</v>
      </c>
      <c r="DF68">
        <f>ROUND(ROUND(AE68*AI68,2)*CX68,2)</f>
        <v>3974.05</v>
      </c>
      <c r="DG68">
        <f t="shared" si="28"/>
        <v>0</v>
      </c>
      <c r="DH68">
        <f t="shared" si="29"/>
        <v>0</v>
      </c>
      <c r="DI68">
        <f t="shared" si="33"/>
        <v>0</v>
      </c>
      <c r="DJ68">
        <f>DF68</f>
        <v>3974.05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ROW(Source!A93)</f>
        <v>93</v>
      </c>
      <c r="B69">
        <v>413121420</v>
      </c>
      <c r="C69">
        <v>415697490</v>
      </c>
      <c r="D69">
        <v>385749878</v>
      </c>
      <c r="E69">
        <v>1079</v>
      </c>
      <c r="F69">
        <v>1</v>
      </c>
      <c r="G69">
        <v>1079</v>
      </c>
      <c r="H69">
        <v>1</v>
      </c>
      <c r="I69" t="s">
        <v>211</v>
      </c>
      <c r="J69" t="s">
        <v>3</v>
      </c>
      <c r="K69" t="s">
        <v>212</v>
      </c>
      <c r="L69">
        <v>1191</v>
      </c>
      <c r="N69">
        <v>1013</v>
      </c>
      <c r="O69" t="s">
        <v>213</v>
      </c>
      <c r="P69" t="s">
        <v>213</v>
      </c>
      <c r="Q69">
        <v>1</v>
      </c>
      <c r="W69">
        <v>0</v>
      </c>
      <c r="X69">
        <v>476480486</v>
      </c>
      <c r="Y69">
        <f t="shared" si="30"/>
        <v>5.47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5.47</v>
      </c>
      <c r="AU69" t="s">
        <v>3</v>
      </c>
      <c r="AV69">
        <v>1</v>
      </c>
      <c r="AW69">
        <v>2</v>
      </c>
      <c r="AX69">
        <v>415697534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ROUND(AT69*Source!I93*AH69*AL69,2)</f>
        <v>0</v>
      </c>
      <c r="CV69">
        <f>ROUND(Y69*Source!I93,9)</f>
        <v>-6.3014400000000004</v>
      </c>
      <c r="CW69">
        <v>0</v>
      </c>
      <c r="CX69">
        <f>ROUND(Y69*Source!I93,9)</f>
        <v>-6.3014400000000004</v>
      </c>
      <c r="CY69">
        <f>AD69</f>
        <v>0</v>
      </c>
      <c r="CZ69">
        <f>AH69</f>
        <v>0</v>
      </c>
      <c r="DA69">
        <f>AL69</f>
        <v>1</v>
      </c>
      <c r="DB69">
        <f t="shared" si="31"/>
        <v>0</v>
      </c>
      <c r="DC69">
        <f t="shared" si="32"/>
        <v>0</v>
      </c>
      <c r="DD69" t="s">
        <v>3</v>
      </c>
      <c r="DE69" t="s">
        <v>3</v>
      </c>
      <c r="DF69">
        <f>ROUND(ROUND(AE69,2)*CX69,2)</f>
        <v>0</v>
      </c>
      <c r="DG69">
        <f t="shared" si="28"/>
        <v>0</v>
      </c>
      <c r="DH69">
        <f t="shared" si="29"/>
        <v>0</v>
      </c>
      <c r="DI69">
        <f t="shared" si="3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ROW(Source!A93)</f>
        <v>93</v>
      </c>
      <c r="B70">
        <v>413121420</v>
      </c>
      <c r="C70">
        <v>415697490</v>
      </c>
      <c r="D70">
        <v>385824631</v>
      </c>
      <c r="E70">
        <v>1</v>
      </c>
      <c r="F70">
        <v>1</v>
      </c>
      <c r="G70">
        <v>1079</v>
      </c>
      <c r="H70">
        <v>3</v>
      </c>
      <c r="I70" t="s">
        <v>137</v>
      </c>
      <c r="J70" t="s">
        <v>139</v>
      </c>
      <c r="K70" t="s">
        <v>138</v>
      </c>
      <c r="L70">
        <v>1339</v>
      </c>
      <c r="N70">
        <v>1007</v>
      </c>
      <c r="O70" t="s">
        <v>55</v>
      </c>
      <c r="P70" t="s">
        <v>55</v>
      </c>
      <c r="Q70">
        <v>1</v>
      </c>
      <c r="W70">
        <v>0</v>
      </c>
      <c r="X70">
        <v>-302152214</v>
      </c>
      <c r="Y70">
        <f t="shared" si="30"/>
        <v>5</v>
      </c>
      <c r="AA70">
        <v>125.33</v>
      </c>
      <c r="AB70">
        <v>0</v>
      </c>
      <c r="AC70">
        <v>0</v>
      </c>
      <c r="AD70">
        <v>0</v>
      </c>
      <c r="AE70">
        <v>125.33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ROUND(Y70*Source!I93,9)</f>
        <v>-5.76</v>
      </c>
      <c r="CY70">
        <f>AA70</f>
        <v>125.33</v>
      </c>
      <c r="CZ70">
        <f>AE70</f>
        <v>125.33</v>
      </c>
      <c r="DA70">
        <f>AI70</f>
        <v>1</v>
      </c>
      <c r="DB70">
        <f t="shared" si="31"/>
        <v>626.65</v>
      </c>
      <c r="DC70">
        <f t="shared" si="32"/>
        <v>0</v>
      </c>
      <c r="DD70" t="s">
        <v>3</v>
      </c>
      <c r="DE70" t="s">
        <v>3</v>
      </c>
      <c r="DF70">
        <f>ROUND(ROUND(AE70,2)*CX70,2)</f>
        <v>-721.9</v>
      </c>
      <c r="DG70">
        <f t="shared" si="28"/>
        <v>0</v>
      </c>
      <c r="DH70">
        <f t="shared" si="29"/>
        <v>0</v>
      </c>
      <c r="DI70">
        <f t="shared" si="33"/>
        <v>0</v>
      </c>
      <c r="DJ70">
        <f>DF70</f>
        <v>-721.9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ROW(Source!A94)</f>
        <v>94</v>
      </c>
      <c r="B71">
        <v>413121418</v>
      </c>
      <c r="C71">
        <v>415697490</v>
      </c>
      <c r="D71">
        <v>385749878</v>
      </c>
      <c r="E71">
        <v>1079</v>
      </c>
      <c r="F71">
        <v>1</v>
      </c>
      <c r="G71">
        <v>1079</v>
      </c>
      <c r="H71">
        <v>1</v>
      </c>
      <c r="I71" t="s">
        <v>211</v>
      </c>
      <c r="J71" t="s">
        <v>3</v>
      </c>
      <c r="K71" t="s">
        <v>212</v>
      </c>
      <c r="L71">
        <v>1191</v>
      </c>
      <c r="N71">
        <v>1013</v>
      </c>
      <c r="O71" t="s">
        <v>213</v>
      </c>
      <c r="P71" t="s">
        <v>213</v>
      </c>
      <c r="Q71">
        <v>1</v>
      </c>
      <c r="W71">
        <v>0</v>
      </c>
      <c r="X71">
        <v>476480486</v>
      </c>
      <c r="Y71">
        <f t="shared" si="30"/>
        <v>5.47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5.47</v>
      </c>
      <c r="AU71" t="s">
        <v>3</v>
      </c>
      <c r="AV71">
        <v>1</v>
      </c>
      <c r="AW71">
        <v>2</v>
      </c>
      <c r="AX71">
        <v>415697534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ROUND(AT71*Source!I94*AH71*AL71,2)</f>
        <v>0</v>
      </c>
      <c r="CV71">
        <f>ROUND(Y71*Source!I94,9)</f>
        <v>-6.3014400000000004</v>
      </c>
      <c r="CW71">
        <v>0</v>
      </c>
      <c r="CX71">
        <f>ROUND(Y71*Source!I94,9)</f>
        <v>-6.3014400000000004</v>
      </c>
      <c r="CY71">
        <f>AD71</f>
        <v>0</v>
      </c>
      <c r="CZ71">
        <f>AH71</f>
        <v>0</v>
      </c>
      <c r="DA71">
        <f>AL71</f>
        <v>1</v>
      </c>
      <c r="DB71">
        <f t="shared" si="31"/>
        <v>0</v>
      </c>
      <c r="DC71">
        <f t="shared" si="32"/>
        <v>0</v>
      </c>
      <c r="DD71" t="s">
        <v>3</v>
      </c>
      <c r="DE71" t="s">
        <v>3</v>
      </c>
      <c r="DF71">
        <f>ROUND(ROUND(AE71,2)*CX71,2)</f>
        <v>0</v>
      </c>
      <c r="DG71">
        <f t="shared" si="28"/>
        <v>0</v>
      </c>
      <c r="DH71">
        <f t="shared" si="29"/>
        <v>0</v>
      </c>
      <c r="DI71">
        <f t="shared" si="3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ROW(Source!A94)</f>
        <v>94</v>
      </c>
      <c r="B72">
        <v>413121418</v>
      </c>
      <c r="C72">
        <v>415697490</v>
      </c>
      <c r="D72">
        <v>385824631</v>
      </c>
      <c r="E72">
        <v>1</v>
      </c>
      <c r="F72">
        <v>1</v>
      </c>
      <c r="G72">
        <v>1079</v>
      </c>
      <c r="H72">
        <v>3</v>
      </c>
      <c r="I72" t="s">
        <v>137</v>
      </c>
      <c r="J72" t="s">
        <v>139</v>
      </c>
      <c r="K72" t="s">
        <v>138</v>
      </c>
      <c r="L72">
        <v>1339</v>
      </c>
      <c r="N72">
        <v>1007</v>
      </c>
      <c r="O72" t="s">
        <v>55</v>
      </c>
      <c r="P72" t="s">
        <v>55</v>
      </c>
      <c r="Q72">
        <v>1</v>
      </c>
      <c r="W72">
        <v>0</v>
      </c>
      <c r="X72">
        <v>-302152214</v>
      </c>
      <c r="Y72">
        <f t="shared" si="30"/>
        <v>5</v>
      </c>
      <c r="AA72">
        <v>919.92</v>
      </c>
      <c r="AB72">
        <v>0</v>
      </c>
      <c r="AC72">
        <v>0</v>
      </c>
      <c r="AD72">
        <v>0</v>
      </c>
      <c r="AE72">
        <v>125.33</v>
      </c>
      <c r="AF72">
        <v>0</v>
      </c>
      <c r="AG72">
        <v>0</v>
      </c>
      <c r="AH72">
        <v>0</v>
      </c>
      <c r="AI72">
        <v>7.34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5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ROUND(Y72*Source!I94,9)</f>
        <v>-5.76</v>
      </c>
      <c r="CY72">
        <f>AA72</f>
        <v>919.92</v>
      </c>
      <c r="CZ72">
        <f>AE72</f>
        <v>125.33</v>
      </c>
      <c r="DA72">
        <f>AI72</f>
        <v>7.34</v>
      </c>
      <c r="DB72">
        <f t="shared" si="31"/>
        <v>626.65</v>
      </c>
      <c r="DC72">
        <f t="shared" si="32"/>
        <v>0</v>
      </c>
      <c r="DD72" t="s">
        <v>3</v>
      </c>
      <c r="DE72" t="s">
        <v>3</v>
      </c>
      <c r="DF72">
        <f>ROUND(ROUND(AE72*AI72,2)*CX72,2)</f>
        <v>-5298.74</v>
      </c>
      <c r="DG72">
        <f t="shared" si="28"/>
        <v>0</v>
      </c>
      <c r="DH72">
        <f t="shared" si="29"/>
        <v>0</v>
      </c>
      <c r="DI72">
        <f t="shared" si="33"/>
        <v>0</v>
      </c>
      <c r="DJ72">
        <f>DF72</f>
        <v>-5298.74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ROW(Source!A97)</f>
        <v>97</v>
      </c>
      <c r="B73">
        <v>413121420</v>
      </c>
      <c r="C73">
        <v>415697493</v>
      </c>
      <c r="D73">
        <v>385749878</v>
      </c>
      <c r="E73">
        <v>1079</v>
      </c>
      <c r="F73">
        <v>1</v>
      </c>
      <c r="G73">
        <v>1079</v>
      </c>
      <c r="H73">
        <v>1</v>
      </c>
      <c r="I73" t="s">
        <v>211</v>
      </c>
      <c r="J73" t="s">
        <v>3</v>
      </c>
      <c r="K73" t="s">
        <v>212</v>
      </c>
      <c r="L73">
        <v>1191</v>
      </c>
      <c r="N73">
        <v>1013</v>
      </c>
      <c r="O73" t="s">
        <v>213</v>
      </c>
      <c r="P73" t="s">
        <v>213</v>
      </c>
      <c r="Q73">
        <v>1</v>
      </c>
      <c r="W73">
        <v>0</v>
      </c>
      <c r="X73">
        <v>476480486</v>
      </c>
      <c r="Y73">
        <f t="shared" si="30"/>
        <v>5.25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5.25</v>
      </c>
      <c r="AU73" t="s">
        <v>3</v>
      </c>
      <c r="AV73">
        <v>1</v>
      </c>
      <c r="AW73">
        <v>2</v>
      </c>
      <c r="AX73">
        <v>415697554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ROUND(AT73*Source!I97*AH73*AL73,2)</f>
        <v>0</v>
      </c>
      <c r="CV73">
        <f>ROUND(Y73*Source!I97,9)</f>
        <v>6.048</v>
      </c>
      <c r="CW73">
        <v>0</v>
      </c>
      <c r="CX73">
        <f>ROUND(Y73*Source!I97,9)</f>
        <v>6.048</v>
      </c>
      <c r="CY73">
        <f>AD73</f>
        <v>0</v>
      </c>
      <c r="CZ73">
        <f>AH73</f>
        <v>0</v>
      </c>
      <c r="DA73">
        <f>AL73</f>
        <v>1</v>
      </c>
      <c r="DB73">
        <f t="shared" si="31"/>
        <v>0</v>
      </c>
      <c r="DC73">
        <f t="shared" si="32"/>
        <v>0</v>
      </c>
      <c r="DD73" t="s">
        <v>3</v>
      </c>
      <c r="DE73" t="s">
        <v>3</v>
      </c>
      <c r="DF73">
        <f>ROUND(ROUND(AE73,2)*CX73,2)</f>
        <v>0</v>
      </c>
      <c r="DG73">
        <f t="shared" si="28"/>
        <v>0</v>
      </c>
      <c r="DH73">
        <f t="shared" si="29"/>
        <v>0</v>
      </c>
      <c r="DI73">
        <f t="shared" si="33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ROW(Source!A97)</f>
        <v>97</v>
      </c>
      <c r="B74">
        <v>413121420</v>
      </c>
      <c r="C74">
        <v>415697493</v>
      </c>
      <c r="D74">
        <v>385816592</v>
      </c>
      <c r="E74">
        <v>1</v>
      </c>
      <c r="F74">
        <v>1</v>
      </c>
      <c r="G74">
        <v>1079</v>
      </c>
      <c r="H74">
        <v>3</v>
      </c>
      <c r="I74" t="s">
        <v>270</v>
      </c>
      <c r="J74" t="s">
        <v>271</v>
      </c>
      <c r="K74" t="s">
        <v>272</v>
      </c>
      <c r="L74">
        <v>1339</v>
      </c>
      <c r="N74">
        <v>1007</v>
      </c>
      <c r="O74" t="s">
        <v>55</v>
      </c>
      <c r="P74" t="s">
        <v>55</v>
      </c>
      <c r="Q74">
        <v>1</v>
      </c>
      <c r="W74">
        <v>0</v>
      </c>
      <c r="X74">
        <v>-159086685</v>
      </c>
      <c r="Y74">
        <f t="shared" si="30"/>
        <v>10</v>
      </c>
      <c r="AA74">
        <v>7.07</v>
      </c>
      <c r="AB74">
        <v>0</v>
      </c>
      <c r="AC74">
        <v>0</v>
      </c>
      <c r="AD74">
        <v>0</v>
      </c>
      <c r="AE74">
        <v>7.07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10</v>
      </c>
      <c r="AU74" t="s">
        <v>3</v>
      </c>
      <c r="AV74">
        <v>0</v>
      </c>
      <c r="AW74">
        <v>2</v>
      </c>
      <c r="AX74">
        <v>415697555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ROUND(Y74*Source!I97,9)</f>
        <v>11.52</v>
      </c>
      <c r="CY74">
        <f>AA74</f>
        <v>7.07</v>
      </c>
      <c r="CZ74">
        <f>AE74</f>
        <v>7.07</v>
      </c>
      <c r="DA74">
        <f>AI74</f>
        <v>1</v>
      </c>
      <c r="DB74">
        <f t="shared" si="31"/>
        <v>70.7</v>
      </c>
      <c r="DC74">
        <f t="shared" si="32"/>
        <v>0</v>
      </c>
      <c r="DD74" t="s">
        <v>3</v>
      </c>
      <c r="DE74" t="s">
        <v>3</v>
      </c>
      <c r="DF74">
        <f>ROUND(ROUND(AE74,2)*CX74,2)</f>
        <v>81.45</v>
      </c>
      <c r="DG74">
        <f t="shared" si="28"/>
        <v>0</v>
      </c>
      <c r="DH74">
        <f t="shared" si="29"/>
        <v>0</v>
      </c>
      <c r="DI74">
        <f t="shared" si="33"/>
        <v>0</v>
      </c>
      <c r="DJ74">
        <f>DF74</f>
        <v>81.45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ROW(Source!A97)</f>
        <v>97</v>
      </c>
      <c r="B75">
        <v>413121420</v>
      </c>
      <c r="C75">
        <v>415697493</v>
      </c>
      <c r="D75">
        <v>385824634</v>
      </c>
      <c r="E75">
        <v>1</v>
      </c>
      <c r="F75">
        <v>1</v>
      </c>
      <c r="G75">
        <v>1079</v>
      </c>
      <c r="H75">
        <v>3</v>
      </c>
      <c r="I75" t="s">
        <v>155</v>
      </c>
      <c r="J75" t="s">
        <v>158</v>
      </c>
      <c r="K75" t="s">
        <v>156</v>
      </c>
      <c r="L75">
        <v>1346</v>
      </c>
      <c r="N75">
        <v>1009</v>
      </c>
      <c r="O75" t="s">
        <v>157</v>
      </c>
      <c r="P75" t="s">
        <v>157</v>
      </c>
      <c r="Q75">
        <v>1</v>
      </c>
      <c r="W75">
        <v>0</v>
      </c>
      <c r="X75">
        <v>2069131811</v>
      </c>
      <c r="Y75">
        <f t="shared" si="30"/>
        <v>4</v>
      </c>
      <c r="AA75">
        <v>57.91</v>
      </c>
      <c r="AB75">
        <v>0</v>
      </c>
      <c r="AC75">
        <v>0</v>
      </c>
      <c r="AD75">
        <v>0</v>
      </c>
      <c r="AE75">
        <v>57.91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4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ROUND(Y75*Source!I97,9)</f>
        <v>4.6079999999999997</v>
      </c>
      <c r="CY75">
        <f>AA75</f>
        <v>57.91</v>
      </c>
      <c r="CZ75">
        <f>AE75</f>
        <v>57.91</v>
      </c>
      <c r="DA75">
        <f>AI75</f>
        <v>1</v>
      </c>
      <c r="DB75">
        <f t="shared" si="31"/>
        <v>231.64</v>
      </c>
      <c r="DC75">
        <f t="shared" si="32"/>
        <v>0</v>
      </c>
      <c r="DD75" t="s">
        <v>3</v>
      </c>
      <c r="DE75" t="s">
        <v>3</v>
      </c>
      <c r="DF75">
        <f>ROUND(ROUND(AE75,2)*CX75,2)</f>
        <v>266.85000000000002</v>
      </c>
      <c r="DG75">
        <f t="shared" si="28"/>
        <v>0</v>
      </c>
      <c r="DH75">
        <f t="shared" si="29"/>
        <v>0</v>
      </c>
      <c r="DI75">
        <f t="shared" si="33"/>
        <v>0</v>
      </c>
      <c r="DJ75">
        <f>DF75</f>
        <v>266.85000000000002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ROW(Source!A98)</f>
        <v>98</v>
      </c>
      <c r="B76">
        <v>413121418</v>
      </c>
      <c r="C76">
        <v>415697493</v>
      </c>
      <c r="D76">
        <v>385749878</v>
      </c>
      <c r="E76">
        <v>1079</v>
      </c>
      <c r="F76">
        <v>1</v>
      </c>
      <c r="G76">
        <v>1079</v>
      </c>
      <c r="H76">
        <v>1</v>
      </c>
      <c r="I76" t="s">
        <v>211</v>
      </c>
      <c r="J76" t="s">
        <v>3</v>
      </c>
      <c r="K76" t="s">
        <v>212</v>
      </c>
      <c r="L76">
        <v>1191</v>
      </c>
      <c r="N76">
        <v>1013</v>
      </c>
      <c r="O76" t="s">
        <v>213</v>
      </c>
      <c r="P76" t="s">
        <v>213</v>
      </c>
      <c r="Q76">
        <v>1</v>
      </c>
      <c r="W76">
        <v>0</v>
      </c>
      <c r="X76">
        <v>476480486</v>
      </c>
      <c r="Y76">
        <f t="shared" si="30"/>
        <v>5.25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5.25</v>
      </c>
      <c r="AU76" t="s">
        <v>3</v>
      </c>
      <c r="AV76">
        <v>1</v>
      </c>
      <c r="AW76">
        <v>2</v>
      </c>
      <c r="AX76">
        <v>415697554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ROUND(AT76*Source!I98*AH76*AL76,2)</f>
        <v>0</v>
      </c>
      <c r="CV76">
        <f>ROUND(Y76*Source!I98,9)</f>
        <v>6.048</v>
      </c>
      <c r="CW76">
        <v>0</v>
      </c>
      <c r="CX76">
        <f>ROUND(Y76*Source!I98,9)</f>
        <v>6.048</v>
      </c>
      <c r="CY76">
        <f>AD76</f>
        <v>0</v>
      </c>
      <c r="CZ76">
        <f>AH76</f>
        <v>0</v>
      </c>
      <c r="DA76">
        <f>AL76</f>
        <v>1</v>
      </c>
      <c r="DB76">
        <f t="shared" si="31"/>
        <v>0</v>
      </c>
      <c r="DC76">
        <f t="shared" si="32"/>
        <v>0</v>
      </c>
      <c r="DD76" t="s">
        <v>3</v>
      </c>
      <c r="DE76" t="s">
        <v>3</v>
      </c>
      <c r="DF76">
        <f>ROUND(ROUND(AE76,2)*CX76,2)</f>
        <v>0</v>
      </c>
      <c r="DG76">
        <f t="shared" si="28"/>
        <v>0</v>
      </c>
      <c r="DH76">
        <f t="shared" si="29"/>
        <v>0</v>
      </c>
      <c r="DI76">
        <f t="shared" si="3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ROW(Source!A98)</f>
        <v>98</v>
      </c>
      <c r="B77">
        <v>413121418</v>
      </c>
      <c r="C77">
        <v>415697493</v>
      </c>
      <c r="D77">
        <v>385816592</v>
      </c>
      <c r="E77">
        <v>1</v>
      </c>
      <c r="F77">
        <v>1</v>
      </c>
      <c r="G77">
        <v>1079</v>
      </c>
      <c r="H77">
        <v>3</v>
      </c>
      <c r="I77" t="s">
        <v>270</v>
      </c>
      <c r="J77" t="s">
        <v>271</v>
      </c>
      <c r="K77" t="s">
        <v>272</v>
      </c>
      <c r="L77">
        <v>1339</v>
      </c>
      <c r="N77">
        <v>1007</v>
      </c>
      <c r="O77" t="s">
        <v>55</v>
      </c>
      <c r="P77" t="s">
        <v>55</v>
      </c>
      <c r="Q77">
        <v>1</v>
      </c>
      <c r="W77">
        <v>0</v>
      </c>
      <c r="X77">
        <v>-159086685</v>
      </c>
      <c r="Y77">
        <f t="shared" si="30"/>
        <v>10</v>
      </c>
      <c r="AA77">
        <v>54.79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7.75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10</v>
      </c>
      <c r="AU77" t="s">
        <v>3</v>
      </c>
      <c r="AV77">
        <v>0</v>
      </c>
      <c r="AW77">
        <v>2</v>
      </c>
      <c r="AX77">
        <v>415697555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ROUND(Y77*Source!I98,9)</f>
        <v>11.52</v>
      </c>
      <c r="CY77">
        <f>AA77</f>
        <v>54.79</v>
      </c>
      <c r="CZ77">
        <f>AE77</f>
        <v>7.07</v>
      </c>
      <c r="DA77">
        <f>AI77</f>
        <v>7.75</v>
      </c>
      <c r="DB77">
        <f t="shared" si="31"/>
        <v>70.7</v>
      </c>
      <c r="DC77">
        <f t="shared" si="32"/>
        <v>0</v>
      </c>
      <c r="DD77" t="s">
        <v>3</v>
      </c>
      <c r="DE77" t="s">
        <v>3</v>
      </c>
      <c r="DF77">
        <f>ROUND(ROUND(AE77*AI77,2)*CX77,2)</f>
        <v>631.17999999999995</v>
      </c>
      <c r="DG77">
        <f t="shared" si="28"/>
        <v>0</v>
      </c>
      <c r="DH77">
        <f t="shared" si="29"/>
        <v>0</v>
      </c>
      <c r="DI77">
        <f t="shared" si="33"/>
        <v>0</v>
      </c>
      <c r="DJ77">
        <f>DF77</f>
        <v>631.17999999999995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ROW(Source!A98)</f>
        <v>98</v>
      </c>
      <c r="B78">
        <v>413121418</v>
      </c>
      <c r="C78">
        <v>415697493</v>
      </c>
      <c r="D78">
        <v>385824634</v>
      </c>
      <c r="E78">
        <v>1</v>
      </c>
      <c r="F78">
        <v>1</v>
      </c>
      <c r="G78">
        <v>1079</v>
      </c>
      <c r="H78">
        <v>3</v>
      </c>
      <c r="I78" t="s">
        <v>155</v>
      </c>
      <c r="J78" t="s">
        <v>158</v>
      </c>
      <c r="K78" t="s">
        <v>156</v>
      </c>
      <c r="L78">
        <v>1346</v>
      </c>
      <c r="N78">
        <v>1009</v>
      </c>
      <c r="O78" t="s">
        <v>157</v>
      </c>
      <c r="P78" t="s">
        <v>157</v>
      </c>
      <c r="Q78">
        <v>1</v>
      </c>
      <c r="W78">
        <v>0</v>
      </c>
      <c r="X78">
        <v>2069131811</v>
      </c>
      <c r="Y78">
        <f t="shared" si="30"/>
        <v>4</v>
      </c>
      <c r="AA78">
        <v>203.26</v>
      </c>
      <c r="AB78">
        <v>0</v>
      </c>
      <c r="AC78">
        <v>0</v>
      </c>
      <c r="AD78">
        <v>0</v>
      </c>
      <c r="AE78">
        <v>57.91</v>
      </c>
      <c r="AF78">
        <v>0</v>
      </c>
      <c r="AG78">
        <v>0</v>
      </c>
      <c r="AH78">
        <v>0</v>
      </c>
      <c r="AI78">
        <v>3.51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4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ROUND(Y78*Source!I98,9)</f>
        <v>4.6079999999999997</v>
      </c>
      <c r="CY78">
        <f>AA78</f>
        <v>203.26</v>
      </c>
      <c r="CZ78">
        <f>AE78</f>
        <v>57.91</v>
      </c>
      <c r="DA78">
        <f>AI78</f>
        <v>3.51</v>
      </c>
      <c r="DB78">
        <f t="shared" si="31"/>
        <v>231.64</v>
      </c>
      <c r="DC78">
        <f t="shared" si="32"/>
        <v>0</v>
      </c>
      <c r="DD78" t="s">
        <v>3</v>
      </c>
      <c r="DE78" t="s">
        <v>3</v>
      </c>
      <c r="DF78">
        <f>ROUND(ROUND(AE78*AI78,2)*CX78,2)</f>
        <v>936.62</v>
      </c>
      <c r="DG78">
        <f t="shared" si="28"/>
        <v>0</v>
      </c>
      <c r="DH78">
        <f t="shared" si="29"/>
        <v>0</v>
      </c>
      <c r="DI78">
        <f t="shared" si="33"/>
        <v>0</v>
      </c>
      <c r="DJ78">
        <f>DF78</f>
        <v>936.62</v>
      </c>
      <c r="DK78">
        <v>0</v>
      </c>
      <c r="DL78" t="s">
        <v>3</v>
      </c>
      <c r="DM78">
        <v>0</v>
      </c>
      <c r="DN78" t="s">
        <v>3</v>
      </c>
      <c r="DO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415697583</v>
      </c>
      <c r="C1">
        <v>415695150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211</v>
      </c>
      <c r="J1" t="s">
        <v>3</v>
      </c>
      <c r="K1" t="s">
        <v>212</v>
      </c>
      <c r="L1">
        <v>1191</v>
      </c>
      <c r="N1">
        <v>1013</v>
      </c>
      <c r="O1" t="s">
        <v>213</v>
      </c>
      <c r="P1" t="s">
        <v>213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415697583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415697583</v>
      </c>
      <c r="C2">
        <v>415695150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211</v>
      </c>
      <c r="J2" t="s">
        <v>3</v>
      </c>
      <c r="K2" t="s">
        <v>212</v>
      </c>
      <c r="L2">
        <v>1191</v>
      </c>
      <c r="N2">
        <v>1013</v>
      </c>
      <c r="O2" t="s">
        <v>213</v>
      </c>
      <c r="P2" t="s">
        <v>213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415697583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415697586</v>
      </c>
      <c r="C3">
        <v>415697569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211</v>
      </c>
      <c r="J3" t="s">
        <v>3</v>
      </c>
      <c r="K3" t="s">
        <v>212</v>
      </c>
      <c r="L3">
        <v>1191</v>
      </c>
      <c r="N3">
        <v>1013</v>
      </c>
      <c r="O3" t="s">
        <v>213</v>
      </c>
      <c r="P3" t="s">
        <v>213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415697586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415697587</v>
      </c>
      <c r="C4">
        <v>415697569</v>
      </c>
      <c r="D4">
        <v>385847771</v>
      </c>
      <c r="E4">
        <v>1</v>
      </c>
      <c r="F4">
        <v>1</v>
      </c>
      <c r="G4">
        <v>1079</v>
      </c>
      <c r="H4">
        <v>2</v>
      </c>
      <c r="I4" t="s">
        <v>214</v>
      </c>
      <c r="J4" t="s">
        <v>215</v>
      </c>
      <c r="K4" t="s">
        <v>216</v>
      </c>
      <c r="L4">
        <v>1368</v>
      </c>
      <c r="N4">
        <v>1011</v>
      </c>
      <c r="O4" t="s">
        <v>217</v>
      </c>
      <c r="P4" t="s">
        <v>217</v>
      </c>
      <c r="Q4">
        <v>1</v>
      </c>
      <c r="X4">
        <v>3.58</v>
      </c>
      <c r="Y4">
        <v>0</v>
      </c>
      <c r="Z4">
        <v>189.64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3.58</v>
      </c>
      <c r="AH4">
        <v>2</v>
      </c>
      <c r="AI4">
        <v>415697587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415697588</v>
      </c>
      <c r="C5">
        <v>415697569</v>
      </c>
      <c r="D5">
        <v>385847791</v>
      </c>
      <c r="E5">
        <v>1</v>
      </c>
      <c r="F5">
        <v>1</v>
      </c>
      <c r="G5">
        <v>1079</v>
      </c>
      <c r="H5">
        <v>2</v>
      </c>
      <c r="I5" t="s">
        <v>219</v>
      </c>
      <c r="J5" t="s">
        <v>220</v>
      </c>
      <c r="K5" t="s">
        <v>221</v>
      </c>
      <c r="L5">
        <v>1368</v>
      </c>
      <c r="N5">
        <v>1011</v>
      </c>
      <c r="O5" t="s">
        <v>217</v>
      </c>
      <c r="P5" t="s">
        <v>217</v>
      </c>
      <c r="Q5">
        <v>1</v>
      </c>
      <c r="X5">
        <v>0.17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0.17</v>
      </c>
      <c r="AH5">
        <v>2</v>
      </c>
      <c r="AI5">
        <v>415697588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415697586</v>
      </c>
      <c r="C6">
        <v>415697569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211</v>
      </c>
      <c r="J6" t="s">
        <v>3</v>
      </c>
      <c r="K6" t="s">
        <v>212</v>
      </c>
      <c r="L6">
        <v>1191</v>
      </c>
      <c r="N6">
        <v>1013</v>
      </c>
      <c r="O6" t="s">
        <v>213</v>
      </c>
      <c r="P6" t="s">
        <v>213</v>
      </c>
      <c r="Q6">
        <v>1</v>
      </c>
      <c r="X6">
        <v>0.56999999999999995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0.56999999999999995</v>
      </c>
      <c r="AH6">
        <v>2</v>
      </c>
      <c r="AI6">
        <v>415697586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415697587</v>
      </c>
      <c r="C7">
        <v>415697569</v>
      </c>
      <c r="D7">
        <v>385847771</v>
      </c>
      <c r="E7">
        <v>1</v>
      </c>
      <c r="F7">
        <v>1</v>
      </c>
      <c r="G7">
        <v>1079</v>
      </c>
      <c r="H7">
        <v>2</v>
      </c>
      <c r="I7" t="s">
        <v>214</v>
      </c>
      <c r="J7" t="s">
        <v>215</v>
      </c>
      <c r="K7" t="s">
        <v>216</v>
      </c>
      <c r="L7">
        <v>1368</v>
      </c>
      <c r="N7">
        <v>1011</v>
      </c>
      <c r="O7" t="s">
        <v>217</v>
      </c>
      <c r="P7" t="s">
        <v>217</v>
      </c>
      <c r="Q7">
        <v>1</v>
      </c>
      <c r="X7">
        <v>3.58</v>
      </c>
      <c r="Y7">
        <v>0</v>
      </c>
      <c r="Z7">
        <v>189.64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3.58</v>
      </c>
      <c r="AH7">
        <v>2</v>
      </c>
      <c r="AI7">
        <v>415697587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415697588</v>
      </c>
      <c r="C8">
        <v>415697569</v>
      </c>
      <c r="D8">
        <v>385847791</v>
      </c>
      <c r="E8">
        <v>1</v>
      </c>
      <c r="F8">
        <v>1</v>
      </c>
      <c r="G8">
        <v>1079</v>
      </c>
      <c r="H8">
        <v>2</v>
      </c>
      <c r="I8" t="s">
        <v>219</v>
      </c>
      <c r="J8" t="s">
        <v>220</v>
      </c>
      <c r="K8" t="s">
        <v>221</v>
      </c>
      <c r="L8">
        <v>1368</v>
      </c>
      <c r="N8">
        <v>1011</v>
      </c>
      <c r="O8" t="s">
        <v>217</v>
      </c>
      <c r="P8" t="s">
        <v>217</v>
      </c>
      <c r="Q8">
        <v>1</v>
      </c>
      <c r="X8">
        <v>0.17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0.17</v>
      </c>
      <c r="AH8">
        <v>2</v>
      </c>
      <c r="AI8">
        <v>415697588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415697592</v>
      </c>
      <c r="C9">
        <v>415697591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211</v>
      </c>
      <c r="J9" t="s">
        <v>3</v>
      </c>
      <c r="K9" t="s">
        <v>212</v>
      </c>
      <c r="L9">
        <v>1191</v>
      </c>
      <c r="N9">
        <v>1013</v>
      </c>
      <c r="O9" t="s">
        <v>213</v>
      </c>
      <c r="P9" t="s">
        <v>213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0.56999999999999995</v>
      </c>
      <c r="AH9">
        <v>2</v>
      </c>
      <c r="AI9">
        <v>415697592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415697593</v>
      </c>
      <c r="C10">
        <v>415697591</v>
      </c>
      <c r="D10">
        <v>385847771</v>
      </c>
      <c r="E10">
        <v>1</v>
      </c>
      <c r="F10">
        <v>1</v>
      </c>
      <c r="G10">
        <v>1079</v>
      </c>
      <c r="H10">
        <v>2</v>
      </c>
      <c r="I10" t="s">
        <v>214</v>
      </c>
      <c r="J10" t="s">
        <v>215</v>
      </c>
      <c r="K10" t="s">
        <v>216</v>
      </c>
      <c r="L10">
        <v>1368</v>
      </c>
      <c r="N10">
        <v>1011</v>
      </c>
      <c r="O10" t="s">
        <v>217</v>
      </c>
      <c r="P10" t="s">
        <v>217</v>
      </c>
      <c r="Q10">
        <v>1</v>
      </c>
      <c r="X10">
        <v>3.12</v>
      </c>
      <c r="Y10">
        <v>0</v>
      </c>
      <c r="Z10">
        <v>189.64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3.12</v>
      </c>
      <c r="AH10">
        <v>2</v>
      </c>
      <c r="AI10">
        <v>415697593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415697592</v>
      </c>
      <c r="C11">
        <v>415697591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211</v>
      </c>
      <c r="J11" t="s">
        <v>3</v>
      </c>
      <c r="K11" t="s">
        <v>212</v>
      </c>
      <c r="L11">
        <v>1191</v>
      </c>
      <c r="N11">
        <v>1013</v>
      </c>
      <c r="O11" t="s">
        <v>213</v>
      </c>
      <c r="P11" t="s">
        <v>213</v>
      </c>
      <c r="Q11">
        <v>1</v>
      </c>
      <c r="X11">
        <v>0.56999999999999995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0.56999999999999995</v>
      </c>
      <c r="AH11">
        <v>2</v>
      </c>
      <c r="AI11">
        <v>415697592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415697593</v>
      </c>
      <c r="C12">
        <v>415697591</v>
      </c>
      <c r="D12">
        <v>385847771</v>
      </c>
      <c r="E12">
        <v>1</v>
      </c>
      <c r="F12">
        <v>1</v>
      </c>
      <c r="G12">
        <v>1079</v>
      </c>
      <c r="H12">
        <v>2</v>
      </c>
      <c r="I12" t="s">
        <v>214</v>
      </c>
      <c r="J12" t="s">
        <v>215</v>
      </c>
      <c r="K12" t="s">
        <v>216</v>
      </c>
      <c r="L12">
        <v>1368</v>
      </c>
      <c r="N12">
        <v>1011</v>
      </c>
      <c r="O12" t="s">
        <v>217</v>
      </c>
      <c r="P12" t="s">
        <v>217</v>
      </c>
      <c r="Q12">
        <v>1</v>
      </c>
      <c r="X12">
        <v>3.12</v>
      </c>
      <c r="Y12">
        <v>0</v>
      </c>
      <c r="Z12">
        <v>189.64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3.12</v>
      </c>
      <c r="AH12">
        <v>2</v>
      </c>
      <c r="AI12">
        <v>415697593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415697596</v>
      </c>
      <c r="C13">
        <v>415695153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211</v>
      </c>
      <c r="J13" t="s">
        <v>3</v>
      </c>
      <c r="K13" t="s">
        <v>212</v>
      </c>
      <c r="L13">
        <v>1191</v>
      </c>
      <c r="N13">
        <v>1013</v>
      </c>
      <c r="O13" t="s">
        <v>213</v>
      </c>
      <c r="P13" t="s">
        <v>213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107.04</v>
      </c>
      <c r="AH13">
        <v>2</v>
      </c>
      <c r="AI13">
        <v>415697596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415697596</v>
      </c>
      <c r="C14">
        <v>415695153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211</v>
      </c>
      <c r="J14" t="s">
        <v>3</v>
      </c>
      <c r="K14" t="s">
        <v>212</v>
      </c>
      <c r="L14">
        <v>1191</v>
      </c>
      <c r="N14">
        <v>1013</v>
      </c>
      <c r="O14" t="s">
        <v>213</v>
      </c>
      <c r="P14" t="s">
        <v>213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107.04</v>
      </c>
      <c r="AH14">
        <v>2</v>
      </c>
      <c r="AI14">
        <v>415697596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415697608</v>
      </c>
      <c r="C15">
        <v>415695154</v>
      </c>
      <c r="D15">
        <v>385847791</v>
      </c>
      <c r="E15">
        <v>1</v>
      </c>
      <c r="F15">
        <v>1</v>
      </c>
      <c r="G15">
        <v>1079</v>
      </c>
      <c r="H15">
        <v>2</v>
      </c>
      <c r="I15" t="s">
        <v>219</v>
      </c>
      <c r="J15" t="s">
        <v>220</v>
      </c>
      <c r="K15" t="s">
        <v>221</v>
      </c>
      <c r="L15">
        <v>1368</v>
      </c>
      <c r="N15">
        <v>1011</v>
      </c>
      <c r="O15" t="s">
        <v>217</v>
      </c>
      <c r="P15" t="s">
        <v>217</v>
      </c>
      <c r="Q15">
        <v>1</v>
      </c>
      <c r="X15">
        <v>0.89300000000000002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0.89300000000000002</v>
      </c>
      <c r="AH15">
        <v>2</v>
      </c>
      <c r="AI15">
        <v>415697608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415697608</v>
      </c>
      <c r="C16">
        <v>415695154</v>
      </c>
      <c r="D16">
        <v>385847791</v>
      </c>
      <c r="E16">
        <v>1</v>
      </c>
      <c r="F16">
        <v>1</v>
      </c>
      <c r="G16">
        <v>1079</v>
      </c>
      <c r="H16">
        <v>2</v>
      </c>
      <c r="I16" t="s">
        <v>219</v>
      </c>
      <c r="J16" t="s">
        <v>220</v>
      </c>
      <c r="K16" t="s">
        <v>221</v>
      </c>
      <c r="L16">
        <v>1368</v>
      </c>
      <c r="N16">
        <v>1011</v>
      </c>
      <c r="O16" t="s">
        <v>217</v>
      </c>
      <c r="P16" t="s">
        <v>217</v>
      </c>
      <c r="Q16">
        <v>1</v>
      </c>
      <c r="X16">
        <v>0.89300000000000002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0.89300000000000002</v>
      </c>
      <c r="AH16">
        <v>2</v>
      </c>
      <c r="AI16">
        <v>415697608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415695265</v>
      </c>
      <c r="C17">
        <v>415695155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211</v>
      </c>
      <c r="J17" t="s">
        <v>3</v>
      </c>
      <c r="K17" t="s">
        <v>212</v>
      </c>
      <c r="L17">
        <v>1191</v>
      </c>
      <c r="N17">
        <v>1013</v>
      </c>
      <c r="O17" t="s">
        <v>213</v>
      </c>
      <c r="P17" t="s">
        <v>213</v>
      </c>
      <c r="Q17">
        <v>1</v>
      </c>
      <c r="X17">
        <v>6.08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6.08</v>
      </c>
      <c r="AH17">
        <v>2</v>
      </c>
      <c r="AI17">
        <v>415695265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415695266</v>
      </c>
      <c r="C18">
        <v>415695155</v>
      </c>
      <c r="D18">
        <v>385848608</v>
      </c>
      <c r="E18">
        <v>1</v>
      </c>
      <c r="F18">
        <v>1</v>
      </c>
      <c r="G18">
        <v>1079</v>
      </c>
      <c r="H18">
        <v>2</v>
      </c>
      <c r="I18" t="s">
        <v>222</v>
      </c>
      <c r="J18" t="s">
        <v>223</v>
      </c>
      <c r="K18" t="s">
        <v>224</v>
      </c>
      <c r="L18">
        <v>1368</v>
      </c>
      <c r="N18">
        <v>1011</v>
      </c>
      <c r="O18" t="s">
        <v>217</v>
      </c>
      <c r="P18" t="s">
        <v>217</v>
      </c>
      <c r="Q18">
        <v>1</v>
      </c>
      <c r="X18">
        <v>4.57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4.57</v>
      </c>
      <c r="AH18">
        <v>2</v>
      </c>
      <c r="AI18">
        <v>415695266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415695267</v>
      </c>
      <c r="C19">
        <v>415695155</v>
      </c>
      <c r="D19">
        <v>385781335</v>
      </c>
      <c r="E19">
        <v>1079</v>
      </c>
      <c r="F19">
        <v>1</v>
      </c>
      <c r="G19">
        <v>1079</v>
      </c>
      <c r="H19">
        <v>3</v>
      </c>
      <c r="I19" t="s">
        <v>273</v>
      </c>
      <c r="J19" t="s">
        <v>3</v>
      </c>
      <c r="K19" t="s">
        <v>274</v>
      </c>
      <c r="L19">
        <v>1339</v>
      </c>
      <c r="N19">
        <v>1007</v>
      </c>
      <c r="O19" t="s">
        <v>55</v>
      </c>
      <c r="P19" t="s">
        <v>55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ROW(Source!A40)</f>
        <v>40</v>
      </c>
      <c r="B20">
        <v>415695265</v>
      </c>
      <c r="C20">
        <v>415695155</v>
      </c>
      <c r="D20">
        <v>385749878</v>
      </c>
      <c r="E20">
        <v>1079</v>
      </c>
      <c r="F20">
        <v>1</v>
      </c>
      <c r="G20">
        <v>1079</v>
      </c>
      <c r="H20">
        <v>1</v>
      </c>
      <c r="I20" t="s">
        <v>211</v>
      </c>
      <c r="J20" t="s">
        <v>3</v>
      </c>
      <c r="K20" t="s">
        <v>212</v>
      </c>
      <c r="L20">
        <v>1191</v>
      </c>
      <c r="N20">
        <v>1013</v>
      </c>
      <c r="O20" t="s">
        <v>213</v>
      </c>
      <c r="P20" t="s">
        <v>213</v>
      </c>
      <c r="Q20">
        <v>1</v>
      </c>
      <c r="X20">
        <v>6.08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6.08</v>
      </c>
      <c r="AH20">
        <v>2</v>
      </c>
      <c r="AI20">
        <v>415695265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415695266</v>
      </c>
      <c r="C21">
        <v>415695155</v>
      </c>
      <c r="D21">
        <v>385848608</v>
      </c>
      <c r="E21">
        <v>1</v>
      </c>
      <c r="F21">
        <v>1</v>
      </c>
      <c r="G21">
        <v>1079</v>
      </c>
      <c r="H21">
        <v>2</v>
      </c>
      <c r="I21" t="s">
        <v>222</v>
      </c>
      <c r="J21" t="s">
        <v>223</v>
      </c>
      <c r="K21" t="s">
        <v>224</v>
      </c>
      <c r="L21">
        <v>1368</v>
      </c>
      <c r="N21">
        <v>1011</v>
      </c>
      <c r="O21" t="s">
        <v>217</v>
      </c>
      <c r="P21" t="s">
        <v>217</v>
      </c>
      <c r="Q21">
        <v>1</v>
      </c>
      <c r="X21">
        <v>4.57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4.57</v>
      </c>
      <c r="AH21">
        <v>2</v>
      </c>
      <c r="AI21">
        <v>415695266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415695267</v>
      </c>
      <c r="C22">
        <v>415695155</v>
      </c>
      <c r="D22">
        <v>385781335</v>
      </c>
      <c r="E22">
        <v>1079</v>
      </c>
      <c r="F22">
        <v>1</v>
      </c>
      <c r="G22">
        <v>1079</v>
      </c>
      <c r="H22">
        <v>3</v>
      </c>
      <c r="I22" t="s">
        <v>273</v>
      </c>
      <c r="J22" t="s">
        <v>3</v>
      </c>
      <c r="K22" t="s">
        <v>274</v>
      </c>
      <c r="L22">
        <v>1339</v>
      </c>
      <c r="N22">
        <v>1007</v>
      </c>
      <c r="O22" t="s">
        <v>55</v>
      </c>
      <c r="P22" t="s">
        <v>55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415697618</v>
      </c>
      <c r="C23">
        <v>415695158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211</v>
      </c>
      <c r="J23" t="s">
        <v>3</v>
      </c>
      <c r="K23" t="s">
        <v>212</v>
      </c>
      <c r="L23">
        <v>1191</v>
      </c>
      <c r="N23">
        <v>1013</v>
      </c>
      <c r="O23" t="s">
        <v>213</v>
      </c>
      <c r="P23" t="s">
        <v>213</v>
      </c>
      <c r="Q23">
        <v>1</v>
      </c>
      <c r="X23">
        <v>12.2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12.2</v>
      </c>
      <c r="AH23">
        <v>2</v>
      </c>
      <c r="AI23">
        <v>415697618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415697619</v>
      </c>
      <c r="C24">
        <v>415695158</v>
      </c>
      <c r="D24">
        <v>385848608</v>
      </c>
      <c r="E24">
        <v>1</v>
      </c>
      <c r="F24">
        <v>1</v>
      </c>
      <c r="G24">
        <v>1079</v>
      </c>
      <c r="H24">
        <v>2</v>
      </c>
      <c r="I24" t="s">
        <v>222</v>
      </c>
      <c r="J24" t="s">
        <v>223</v>
      </c>
      <c r="K24" t="s">
        <v>224</v>
      </c>
      <c r="L24">
        <v>1368</v>
      </c>
      <c r="N24">
        <v>1011</v>
      </c>
      <c r="O24" t="s">
        <v>217</v>
      </c>
      <c r="P24" t="s">
        <v>217</v>
      </c>
      <c r="Q24">
        <v>1</v>
      </c>
      <c r="X24">
        <v>1.07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1.07</v>
      </c>
      <c r="AH24">
        <v>2</v>
      </c>
      <c r="AI24">
        <v>415697619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415697620</v>
      </c>
      <c r="C25">
        <v>415695158</v>
      </c>
      <c r="D25">
        <v>385847930</v>
      </c>
      <c r="E25">
        <v>1</v>
      </c>
      <c r="F25">
        <v>1</v>
      </c>
      <c r="G25">
        <v>1079</v>
      </c>
      <c r="H25">
        <v>2</v>
      </c>
      <c r="I25" t="s">
        <v>225</v>
      </c>
      <c r="J25" t="s">
        <v>226</v>
      </c>
      <c r="K25" t="s">
        <v>227</v>
      </c>
      <c r="L25">
        <v>1368</v>
      </c>
      <c r="N25">
        <v>1011</v>
      </c>
      <c r="O25" t="s">
        <v>217</v>
      </c>
      <c r="P25" t="s">
        <v>217</v>
      </c>
      <c r="Q25">
        <v>1</v>
      </c>
      <c r="X25">
        <v>2.77</v>
      </c>
      <c r="Y25">
        <v>0</v>
      </c>
      <c r="Z25">
        <v>2.27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2.77</v>
      </c>
      <c r="AH25">
        <v>2</v>
      </c>
      <c r="AI25">
        <v>415697620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415697621</v>
      </c>
      <c r="C26">
        <v>415695158</v>
      </c>
      <c r="D26">
        <v>385847940</v>
      </c>
      <c r="E26">
        <v>1</v>
      </c>
      <c r="F26">
        <v>1</v>
      </c>
      <c r="G26">
        <v>1079</v>
      </c>
      <c r="H26">
        <v>2</v>
      </c>
      <c r="I26" t="s">
        <v>228</v>
      </c>
      <c r="J26" t="s">
        <v>229</v>
      </c>
      <c r="K26" t="s">
        <v>230</v>
      </c>
      <c r="L26">
        <v>1368</v>
      </c>
      <c r="N26">
        <v>1011</v>
      </c>
      <c r="O26" t="s">
        <v>217</v>
      </c>
      <c r="P26" t="s">
        <v>217</v>
      </c>
      <c r="Q26">
        <v>1</v>
      </c>
      <c r="X26">
        <v>2.77</v>
      </c>
      <c r="Y26">
        <v>0</v>
      </c>
      <c r="Z26">
        <v>0.73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2.77</v>
      </c>
      <c r="AH26">
        <v>2</v>
      </c>
      <c r="AI26">
        <v>415697621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415697622</v>
      </c>
      <c r="C27">
        <v>415695158</v>
      </c>
      <c r="D27">
        <v>385817263</v>
      </c>
      <c r="E27">
        <v>1</v>
      </c>
      <c r="F27">
        <v>1</v>
      </c>
      <c r="G27">
        <v>1079</v>
      </c>
      <c r="H27">
        <v>3</v>
      </c>
      <c r="I27" t="s">
        <v>231</v>
      </c>
      <c r="J27" t="s">
        <v>232</v>
      </c>
      <c r="K27" t="s">
        <v>233</v>
      </c>
      <c r="L27">
        <v>1348</v>
      </c>
      <c r="N27">
        <v>1009</v>
      </c>
      <c r="O27" t="s">
        <v>234</v>
      </c>
      <c r="P27" t="s">
        <v>234</v>
      </c>
      <c r="Q27">
        <v>1000</v>
      </c>
      <c r="X27">
        <v>1E-3</v>
      </c>
      <c r="Y27">
        <v>7246.05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1E-3</v>
      </c>
      <c r="AH27">
        <v>2</v>
      </c>
      <c r="AI27">
        <v>415697622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415697623</v>
      </c>
      <c r="C28">
        <v>415695158</v>
      </c>
      <c r="D28">
        <v>385817280</v>
      </c>
      <c r="E28">
        <v>1</v>
      </c>
      <c r="F28">
        <v>1</v>
      </c>
      <c r="G28">
        <v>1079</v>
      </c>
      <c r="H28">
        <v>3</v>
      </c>
      <c r="I28" t="s">
        <v>235</v>
      </c>
      <c r="J28" t="s">
        <v>236</v>
      </c>
      <c r="K28" t="s">
        <v>237</v>
      </c>
      <c r="L28">
        <v>1348</v>
      </c>
      <c r="N28">
        <v>1009</v>
      </c>
      <c r="O28" t="s">
        <v>234</v>
      </c>
      <c r="P28" t="s">
        <v>234</v>
      </c>
      <c r="Q28">
        <v>1000</v>
      </c>
      <c r="X28">
        <v>0.01</v>
      </c>
      <c r="Y28">
        <v>9844.31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0.01</v>
      </c>
      <c r="AH28">
        <v>2</v>
      </c>
      <c r="AI28">
        <v>415697623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415697624</v>
      </c>
      <c r="C29">
        <v>415695158</v>
      </c>
      <c r="D29">
        <v>385816862</v>
      </c>
      <c r="E29">
        <v>1</v>
      </c>
      <c r="F29">
        <v>1</v>
      </c>
      <c r="G29">
        <v>1079</v>
      </c>
      <c r="H29">
        <v>3</v>
      </c>
      <c r="I29" t="s">
        <v>238</v>
      </c>
      <c r="J29" t="s">
        <v>239</v>
      </c>
      <c r="K29" t="s">
        <v>240</v>
      </c>
      <c r="L29">
        <v>1348</v>
      </c>
      <c r="N29">
        <v>1009</v>
      </c>
      <c r="O29" t="s">
        <v>234</v>
      </c>
      <c r="P29" t="s">
        <v>234</v>
      </c>
      <c r="Q29">
        <v>1000</v>
      </c>
      <c r="X29">
        <v>2.5000000000000001E-4</v>
      </c>
      <c r="Y29">
        <v>16214.84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2.5000000000000001E-4</v>
      </c>
      <c r="AH29">
        <v>2</v>
      </c>
      <c r="AI29">
        <v>415697624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415697625</v>
      </c>
      <c r="C30">
        <v>415695158</v>
      </c>
      <c r="D30">
        <v>385816869</v>
      </c>
      <c r="E30">
        <v>1</v>
      </c>
      <c r="F30">
        <v>1</v>
      </c>
      <c r="G30">
        <v>1079</v>
      </c>
      <c r="H30">
        <v>3</v>
      </c>
      <c r="I30" t="s">
        <v>241</v>
      </c>
      <c r="J30" t="s">
        <v>242</v>
      </c>
      <c r="K30" t="s">
        <v>243</v>
      </c>
      <c r="L30">
        <v>1348</v>
      </c>
      <c r="N30">
        <v>1009</v>
      </c>
      <c r="O30" t="s">
        <v>234</v>
      </c>
      <c r="P30" t="s">
        <v>234</v>
      </c>
      <c r="Q30">
        <v>1000</v>
      </c>
      <c r="X30">
        <v>6.0000000000000002E-5</v>
      </c>
      <c r="Y30">
        <v>11233.62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6.0000000000000002E-5</v>
      </c>
      <c r="AH30">
        <v>2</v>
      </c>
      <c r="AI30">
        <v>415697625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415697626</v>
      </c>
      <c r="C31">
        <v>415695158</v>
      </c>
      <c r="D31">
        <v>385823380</v>
      </c>
      <c r="E31">
        <v>1</v>
      </c>
      <c r="F31">
        <v>1</v>
      </c>
      <c r="G31">
        <v>1079</v>
      </c>
      <c r="H31">
        <v>3</v>
      </c>
      <c r="I31" t="s">
        <v>244</v>
      </c>
      <c r="J31" t="s">
        <v>245</v>
      </c>
      <c r="K31" t="s">
        <v>246</v>
      </c>
      <c r="L31">
        <v>1346</v>
      </c>
      <c r="N31">
        <v>1009</v>
      </c>
      <c r="O31" t="s">
        <v>157</v>
      </c>
      <c r="P31" t="s">
        <v>157</v>
      </c>
      <c r="Q31">
        <v>1</v>
      </c>
      <c r="X31">
        <v>0.8</v>
      </c>
      <c r="Y31">
        <v>25.8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0.8</v>
      </c>
      <c r="AH31">
        <v>2</v>
      </c>
      <c r="AI31">
        <v>415697626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415697627</v>
      </c>
      <c r="C32">
        <v>415695158</v>
      </c>
      <c r="D32">
        <v>385817171</v>
      </c>
      <c r="E32">
        <v>1</v>
      </c>
      <c r="F32">
        <v>1</v>
      </c>
      <c r="G32">
        <v>1079</v>
      </c>
      <c r="H32">
        <v>3</v>
      </c>
      <c r="I32" t="s">
        <v>247</v>
      </c>
      <c r="J32" t="s">
        <v>248</v>
      </c>
      <c r="K32" t="s">
        <v>249</v>
      </c>
      <c r="L32">
        <v>1348</v>
      </c>
      <c r="N32">
        <v>1009</v>
      </c>
      <c r="O32" t="s">
        <v>234</v>
      </c>
      <c r="P32" t="s">
        <v>234</v>
      </c>
      <c r="Q32">
        <v>1000</v>
      </c>
      <c r="X32">
        <v>4.0000000000000003E-5</v>
      </c>
      <c r="Y32">
        <v>7973.67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4.0000000000000003E-5</v>
      </c>
      <c r="AH32">
        <v>2</v>
      </c>
      <c r="AI32">
        <v>415697627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415697628</v>
      </c>
      <c r="C33">
        <v>415695158</v>
      </c>
      <c r="D33">
        <v>385840603</v>
      </c>
      <c r="E33">
        <v>1</v>
      </c>
      <c r="F33">
        <v>1</v>
      </c>
      <c r="G33">
        <v>1079</v>
      </c>
      <c r="H33">
        <v>3</v>
      </c>
      <c r="I33" t="s">
        <v>250</v>
      </c>
      <c r="J33" t="s">
        <v>251</v>
      </c>
      <c r="K33" t="s">
        <v>252</v>
      </c>
      <c r="L33">
        <v>1356</v>
      </c>
      <c r="N33">
        <v>1010</v>
      </c>
      <c r="O33" t="s">
        <v>253</v>
      </c>
      <c r="P33" t="s">
        <v>253</v>
      </c>
      <c r="Q33">
        <v>1000</v>
      </c>
      <c r="X33">
        <v>4.1000000000000003E-3</v>
      </c>
      <c r="Y33">
        <v>226.66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4.1000000000000003E-3</v>
      </c>
      <c r="AH33">
        <v>2</v>
      </c>
      <c r="AI33">
        <v>415697628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415697629</v>
      </c>
      <c r="C34">
        <v>415695158</v>
      </c>
      <c r="D34">
        <v>385840264</v>
      </c>
      <c r="E34">
        <v>1</v>
      </c>
      <c r="F34">
        <v>1</v>
      </c>
      <c r="G34">
        <v>1079</v>
      </c>
      <c r="H34">
        <v>3</v>
      </c>
      <c r="I34" t="s">
        <v>254</v>
      </c>
      <c r="J34" t="s">
        <v>255</v>
      </c>
      <c r="K34" t="s">
        <v>256</v>
      </c>
      <c r="L34">
        <v>1301</v>
      </c>
      <c r="N34">
        <v>1003</v>
      </c>
      <c r="O34" t="s">
        <v>64</v>
      </c>
      <c r="P34" t="s">
        <v>64</v>
      </c>
      <c r="Q34">
        <v>1</v>
      </c>
      <c r="X34">
        <v>0.96</v>
      </c>
      <c r="Y34">
        <v>0.7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0.96</v>
      </c>
      <c r="AH34">
        <v>2</v>
      </c>
      <c r="AI34">
        <v>415697629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415697630</v>
      </c>
      <c r="C35">
        <v>415695158</v>
      </c>
      <c r="D35">
        <v>385840266</v>
      </c>
      <c r="E35">
        <v>1</v>
      </c>
      <c r="F35">
        <v>1</v>
      </c>
      <c r="G35">
        <v>1079</v>
      </c>
      <c r="H35">
        <v>3</v>
      </c>
      <c r="I35" t="s">
        <v>257</v>
      </c>
      <c r="J35" t="s">
        <v>258</v>
      </c>
      <c r="K35" t="s">
        <v>259</v>
      </c>
      <c r="L35">
        <v>1356</v>
      </c>
      <c r="N35">
        <v>1010</v>
      </c>
      <c r="O35" t="s">
        <v>253</v>
      </c>
      <c r="P35" t="s">
        <v>253</v>
      </c>
      <c r="Q35">
        <v>1000</v>
      </c>
      <c r="X35">
        <v>8.3199999999999993E-3</v>
      </c>
      <c r="Y35">
        <v>6.44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8.3199999999999993E-3</v>
      </c>
      <c r="AH35">
        <v>2</v>
      </c>
      <c r="AI35">
        <v>415697630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415697631</v>
      </c>
      <c r="C36">
        <v>415695158</v>
      </c>
      <c r="D36">
        <v>385765514</v>
      </c>
      <c r="E36">
        <v>1079</v>
      </c>
      <c r="F36">
        <v>1</v>
      </c>
      <c r="G36">
        <v>1079</v>
      </c>
      <c r="H36">
        <v>3</v>
      </c>
      <c r="I36" t="s">
        <v>275</v>
      </c>
      <c r="J36" t="s">
        <v>3</v>
      </c>
      <c r="K36" t="s">
        <v>276</v>
      </c>
      <c r="L36">
        <v>1303</v>
      </c>
      <c r="N36">
        <v>1003</v>
      </c>
      <c r="O36" t="s">
        <v>277</v>
      </c>
      <c r="P36" t="s">
        <v>277</v>
      </c>
      <c r="Q36">
        <v>1000</v>
      </c>
      <c r="X36">
        <v>0.10199999999999999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0.10199999999999999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415697618</v>
      </c>
      <c r="C37">
        <v>415695158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211</v>
      </c>
      <c r="J37" t="s">
        <v>3</v>
      </c>
      <c r="K37" t="s">
        <v>212</v>
      </c>
      <c r="L37">
        <v>1191</v>
      </c>
      <c r="N37">
        <v>1013</v>
      </c>
      <c r="O37" t="s">
        <v>213</v>
      </c>
      <c r="P37" t="s">
        <v>213</v>
      </c>
      <c r="Q37">
        <v>1</v>
      </c>
      <c r="X37">
        <v>12.2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12.2</v>
      </c>
      <c r="AH37">
        <v>2</v>
      </c>
      <c r="AI37">
        <v>415697618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ROW(Source!A44)</f>
        <v>44</v>
      </c>
      <c r="B38">
        <v>415697619</v>
      </c>
      <c r="C38">
        <v>415695158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222</v>
      </c>
      <c r="J38" t="s">
        <v>223</v>
      </c>
      <c r="K38" t="s">
        <v>224</v>
      </c>
      <c r="L38">
        <v>1368</v>
      </c>
      <c r="N38">
        <v>1011</v>
      </c>
      <c r="O38" t="s">
        <v>217</v>
      </c>
      <c r="P38" t="s">
        <v>217</v>
      </c>
      <c r="Q38">
        <v>1</v>
      </c>
      <c r="X38">
        <v>1.07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1.07</v>
      </c>
      <c r="AH38">
        <v>2</v>
      </c>
      <c r="AI38">
        <v>415697619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415697620</v>
      </c>
      <c r="C39">
        <v>415695158</v>
      </c>
      <c r="D39">
        <v>385847930</v>
      </c>
      <c r="E39">
        <v>1</v>
      </c>
      <c r="F39">
        <v>1</v>
      </c>
      <c r="G39">
        <v>1079</v>
      </c>
      <c r="H39">
        <v>2</v>
      </c>
      <c r="I39" t="s">
        <v>225</v>
      </c>
      <c r="J39" t="s">
        <v>226</v>
      </c>
      <c r="K39" t="s">
        <v>227</v>
      </c>
      <c r="L39">
        <v>1368</v>
      </c>
      <c r="N39">
        <v>1011</v>
      </c>
      <c r="O39" t="s">
        <v>217</v>
      </c>
      <c r="P39" t="s">
        <v>217</v>
      </c>
      <c r="Q39">
        <v>1</v>
      </c>
      <c r="X39">
        <v>2.77</v>
      </c>
      <c r="Y39">
        <v>0</v>
      </c>
      <c r="Z39">
        <v>2.27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2.77</v>
      </c>
      <c r="AH39">
        <v>2</v>
      </c>
      <c r="AI39">
        <v>415697620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415697621</v>
      </c>
      <c r="C40">
        <v>415695158</v>
      </c>
      <c r="D40">
        <v>385847940</v>
      </c>
      <c r="E40">
        <v>1</v>
      </c>
      <c r="F40">
        <v>1</v>
      </c>
      <c r="G40">
        <v>1079</v>
      </c>
      <c r="H40">
        <v>2</v>
      </c>
      <c r="I40" t="s">
        <v>228</v>
      </c>
      <c r="J40" t="s">
        <v>229</v>
      </c>
      <c r="K40" t="s">
        <v>230</v>
      </c>
      <c r="L40">
        <v>1368</v>
      </c>
      <c r="N40">
        <v>1011</v>
      </c>
      <c r="O40" t="s">
        <v>217</v>
      </c>
      <c r="P40" t="s">
        <v>217</v>
      </c>
      <c r="Q40">
        <v>1</v>
      </c>
      <c r="X40">
        <v>2.77</v>
      </c>
      <c r="Y40">
        <v>0</v>
      </c>
      <c r="Z40">
        <v>0.73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2.77</v>
      </c>
      <c r="AH40">
        <v>2</v>
      </c>
      <c r="AI40">
        <v>415697621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415697622</v>
      </c>
      <c r="C41">
        <v>415695158</v>
      </c>
      <c r="D41">
        <v>385817263</v>
      </c>
      <c r="E41">
        <v>1</v>
      </c>
      <c r="F41">
        <v>1</v>
      </c>
      <c r="G41">
        <v>1079</v>
      </c>
      <c r="H41">
        <v>3</v>
      </c>
      <c r="I41" t="s">
        <v>231</v>
      </c>
      <c r="J41" t="s">
        <v>232</v>
      </c>
      <c r="K41" t="s">
        <v>233</v>
      </c>
      <c r="L41">
        <v>1348</v>
      </c>
      <c r="N41">
        <v>1009</v>
      </c>
      <c r="O41" t="s">
        <v>234</v>
      </c>
      <c r="P41" t="s">
        <v>234</v>
      </c>
      <c r="Q41">
        <v>1000</v>
      </c>
      <c r="X41">
        <v>1E-3</v>
      </c>
      <c r="Y41">
        <v>7246.05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1E-3</v>
      </c>
      <c r="AH41">
        <v>2</v>
      </c>
      <c r="AI41">
        <v>415697622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415697623</v>
      </c>
      <c r="C42">
        <v>415695158</v>
      </c>
      <c r="D42">
        <v>385817280</v>
      </c>
      <c r="E42">
        <v>1</v>
      </c>
      <c r="F42">
        <v>1</v>
      </c>
      <c r="G42">
        <v>1079</v>
      </c>
      <c r="H42">
        <v>3</v>
      </c>
      <c r="I42" t="s">
        <v>235</v>
      </c>
      <c r="J42" t="s">
        <v>236</v>
      </c>
      <c r="K42" t="s">
        <v>237</v>
      </c>
      <c r="L42">
        <v>1348</v>
      </c>
      <c r="N42">
        <v>1009</v>
      </c>
      <c r="O42" t="s">
        <v>234</v>
      </c>
      <c r="P42" t="s">
        <v>234</v>
      </c>
      <c r="Q42">
        <v>1000</v>
      </c>
      <c r="X42">
        <v>0.01</v>
      </c>
      <c r="Y42">
        <v>9844.31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415697623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415697624</v>
      </c>
      <c r="C43">
        <v>415695158</v>
      </c>
      <c r="D43">
        <v>385816862</v>
      </c>
      <c r="E43">
        <v>1</v>
      </c>
      <c r="F43">
        <v>1</v>
      </c>
      <c r="G43">
        <v>1079</v>
      </c>
      <c r="H43">
        <v>3</v>
      </c>
      <c r="I43" t="s">
        <v>238</v>
      </c>
      <c r="J43" t="s">
        <v>239</v>
      </c>
      <c r="K43" t="s">
        <v>240</v>
      </c>
      <c r="L43">
        <v>1348</v>
      </c>
      <c r="N43">
        <v>1009</v>
      </c>
      <c r="O43" t="s">
        <v>234</v>
      </c>
      <c r="P43" t="s">
        <v>234</v>
      </c>
      <c r="Q43">
        <v>1000</v>
      </c>
      <c r="X43">
        <v>2.5000000000000001E-4</v>
      </c>
      <c r="Y43">
        <v>16214.84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2.5000000000000001E-4</v>
      </c>
      <c r="AH43">
        <v>2</v>
      </c>
      <c r="AI43">
        <v>415697624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415697625</v>
      </c>
      <c r="C44">
        <v>415695158</v>
      </c>
      <c r="D44">
        <v>385816869</v>
      </c>
      <c r="E44">
        <v>1</v>
      </c>
      <c r="F44">
        <v>1</v>
      </c>
      <c r="G44">
        <v>1079</v>
      </c>
      <c r="H44">
        <v>3</v>
      </c>
      <c r="I44" t="s">
        <v>241</v>
      </c>
      <c r="J44" t="s">
        <v>242</v>
      </c>
      <c r="K44" t="s">
        <v>243</v>
      </c>
      <c r="L44">
        <v>1348</v>
      </c>
      <c r="N44">
        <v>1009</v>
      </c>
      <c r="O44" t="s">
        <v>234</v>
      </c>
      <c r="P44" t="s">
        <v>234</v>
      </c>
      <c r="Q44">
        <v>1000</v>
      </c>
      <c r="X44">
        <v>6.0000000000000002E-5</v>
      </c>
      <c r="Y44">
        <v>11233.62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6.0000000000000002E-5</v>
      </c>
      <c r="AH44">
        <v>2</v>
      </c>
      <c r="AI44">
        <v>415697625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415697626</v>
      </c>
      <c r="C45">
        <v>415695158</v>
      </c>
      <c r="D45">
        <v>385823380</v>
      </c>
      <c r="E45">
        <v>1</v>
      </c>
      <c r="F45">
        <v>1</v>
      </c>
      <c r="G45">
        <v>1079</v>
      </c>
      <c r="H45">
        <v>3</v>
      </c>
      <c r="I45" t="s">
        <v>244</v>
      </c>
      <c r="J45" t="s">
        <v>245</v>
      </c>
      <c r="K45" t="s">
        <v>246</v>
      </c>
      <c r="L45">
        <v>1346</v>
      </c>
      <c r="N45">
        <v>1009</v>
      </c>
      <c r="O45" t="s">
        <v>157</v>
      </c>
      <c r="P45" t="s">
        <v>157</v>
      </c>
      <c r="Q45">
        <v>1</v>
      </c>
      <c r="X45">
        <v>0.8</v>
      </c>
      <c r="Y45">
        <v>25.8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0.8</v>
      </c>
      <c r="AH45">
        <v>2</v>
      </c>
      <c r="AI45">
        <v>415697626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415697627</v>
      </c>
      <c r="C46">
        <v>415695158</v>
      </c>
      <c r="D46">
        <v>385817171</v>
      </c>
      <c r="E46">
        <v>1</v>
      </c>
      <c r="F46">
        <v>1</v>
      </c>
      <c r="G46">
        <v>1079</v>
      </c>
      <c r="H46">
        <v>3</v>
      </c>
      <c r="I46" t="s">
        <v>247</v>
      </c>
      <c r="J46" t="s">
        <v>248</v>
      </c>
      <c r="K46" t="s">
        <v>249</v>
      </c>
      <c r="L46">
        <v>1348</v>
      </c>
      <c r="N46">
        <v>1009</v>
      </c>
      <c r="O46" t="s">
        <v>234</v>
      </c>
      <c r="P46" t="s">
        <v>234</v>
      </c>
      <c r="Q46">
        <v>1000</v>
      </c>
      <c r="X46">
        <v>4.0000000000000003E-5</v>
      </c>
      <c r="Y46">
        <v>7973.67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4.0000000000000003E-5</v>
      </c>
      <c r="AH46">
        <v>2</v>
      </c>
      <c r="AI46">
        <v>415697627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415697628</v>
      </c>
      <c r="C47">
        <v>415695158</v>
      </c>
      <c r="D47">
        <v>385840603</v>
      </c>
      <c r="E47">
        <v>1</v>
      </c>
      <c r="F47">
        <v>1</v>
      </c>
      <c r="G47">
        <v>1079</v>
      </c>
      <c r="H47">
        <v>3</v>
      </c>
      <c r="I47" t="s">
        <v>250</v>
      </c>
      <c r="J47" t="s">
        <v>251</v>
      </c>
      <c r="K47" t="s">
        <v>252</v>
      </c>
      <c r="L47">
        <v>1356</v>
      </c>
      <c r="N47">
        <v>1010</v>
      </c>
      <c r="O47" t="s">
        <v>253</v>
      </c>
      <c r="P47" t="s">
        <v>253</v>
      </c>
      <c r="Q47">
        <v>1000</v>
      </c>
      <c r="X47">
        <v>4.1000000000000003E-3</v>
      </c>
      <c r="Y47">
        <v>226.66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4.1000000000000003E-3</v>
      </c>
      <c r="AH47">
        <v>2</v>
      </c>
      <c r="AI47">
        <v>415697628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415697629</v>
      </c>
      <c r="C48">
        <v>415695158</v>
      </c>
      <c r="D48">
        <v>385840264</v>
      </c>
      <c r="E48">
        <v>1</v>
      </c>
      <c r="F48">
        <v>1</v>
      </c>
      <c r="G48">
        <v>1079</v>
      </c>
      <c r="H48">
        <v>3</v>
      </c>
      <c r="I48" t="s">
        <v>254</v>
      </c>
      <c r="J48" t="s">
        <v>255</v>
      </c>
      <c r="K48" t="s">
        <v>256</v>
      </c>
      <c r="L48">
        <v>1301</v>
      </c>
      <c r="N48">
        <v>1003</v>
      </c>
      <c r="O48" t="s">
        <v>64</v>
      </c>
      <c r="P48" t="s">
        <v>64</v>
      </c>
      <c r="Q48">
        <v>1</v>
      </c>
      <c r="X48">
        <v>0.96</v>
      </c>
      <c r="Y48">
        <v>0.7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0.96</v>
      </c>
      <c r="AH48">
        <v>2</v>
      </c>
      <c r="AI48">
        <v>415697629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415697630</v>
      </c>
      <c r="C49">
        <v>415695158</v>
      </c>
      <c r="D49">
        <v>385840266</v>
      </c>
      <c r="E49">
        <v>1</v>
      </c>
      <c r="F49">
        <v>1</v>
      </c>
      <c r="G49">
        <v>1079</v>
      </c>
      <c r="H49">
        <v>3</v>
      </c>
      <c r="I49" t="s">
        <v>257</v>
      </c>
      <c r="J49" t="s">
        <v>258</v>
      </c>
      <c r="K49" t="s">
        <v>259</v>
      </c>
      <c r="L49">
        <v>1356</v>
      </c>
      <c r="N49">
        <v>1010</v>
      </c>
      <c r="O49" t="s">
        <v>253</v>
      </c>
      <c r="P49" t="s">
        <v>253</v>
      </c>
      <c r="Q49">
        <v>1000</v>
      </c>
      <c r="X49">
        <v>8.3199999999999993E-3</v>
      </c>
      <c r="Y49">
        <v>6.44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8.3199999999999993E-3</v>
      </c>
      <c r="AH49">
        <v>2</v>
      </c>
      <c r="AI49">
        <v>415697630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415697631</v>
      </c>
      <c r="C50">
        <v>415695158</v>
      </c>
      <c r="D50">
        <v>385765514</v>
      </c>
      <c r="E50">
        <v>1079</v>
      </c>
      <c r="F50">
        <v>1</v>
      </c>
      <c r="G50">
        <v>1079</v>
      </c>
      <c r="H50">
        <v>3</v>
      </c>
      <c r="I50" t="s">
        <v>275</v>
      </c>
      <c r="J50" t="s">
        <v>3</v>
      </c>
      <c r="K50" t="s">
        <v>276</v>
      </c>
      <c r="L50">
        <v>1303</v>
      </c>
      <c r="N50">
        <v>1003</v>
      </c>
      <c r="O50" t="s">
        <v>277</v>
      </c>
      <c r="P50" t="s">
        <v>277</v>
      </c>
      <c r="Q50">
        <v>1000</v>
      </c>
      <c r="X50">
        <v>0.10199999999999999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0.10199999999999999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415697657</v>
      </c>
      <c r="C51">
        <v>415695228</v>
      </c>
      <c r="D51">
        <v>385749878</v>
      </c>
      <c r="E51">
        <v>1079</v>
      </c>
      <c r="F51">
        <v>1</v>
      </c>
      <c r="G51">
        <v>1079</v>
      </c>
      <c r="H51">
        <v>1</v>
      </c>
      <c r="I51" t="s">
        <v>211</v>
      </c>
      <c r="J51" t="s">
        <v>3</v>
      </c>
      <c r="K51" t="s">
        <v>212</v>
      </c>
      <c r="L51">
        <v>1191</v>
      </c>
      <c r="N51">
        <v>1013</v>
      </c>
      <c r="O51" t="s">
        <v>213</v>
      </c>
      <c r="P51" t="s">
        <v>213</v>
      </c>
      <c r="Q51">
        <v>1</v>
      </c>
      <c r="X51">
        <v>3.61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3.61</v>
      </c>
      <c r="AH51">
        <v>2</v>
      </c>
      <c r="AI51">
        <v>415697657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415697658</v>
      </c>
      <c r="C52">
        <v>415695228</v>
      </c>
      <c r="D52">
        <v>385848608</v>
      </c>
      <c r="E52">
        <v>1</v>
      </c>
      <c r="F52">
        <v>1</v>
      </c>
      <c r="G52">
        <v>1079</v>
      </c>
      <c r="H52">
        <v>2</v>
      </c>
      <c r="I52" t="s">
        <v>222</v>
      </c>
      <c r="J52" t="s">
        <v>223</v>
      </c>
      <c r="K52" t="s">
        <v>224</v>
      </c>
      <c r="L52">
        <v>1368</v>
      </c>
      <c r="N52">
        <v>1011</v>
      </c>
      <c r="O52" t="s">
        <v>217</v>
      </c>
      <c r="P52" t="s">
        <v>217</v>
      </c>
      <c r="Q52">
        <v>1</v>
      </c>
      <c r="X52">
        <v>0.34</v>
      </c>
      <c r="Y52">
        <v>0</v>
      </c>
      <c r="Z52">
        <v>83.1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0.34</v>
      </c>
      <c r="AH52">
        <v>2</v>
      </c>
      <c r="AI52">
        <v>415697658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415697659</v>
      </c>
      <c r="C53">
        <v>415695228</v>
      </c>
      <c r="D53">
        <v>385818968</v>
      </c>
      <c r="E53">
        <v>1</v>
      </c>
      <c r="F53">
        <v>1</v>
      </c>
      <c r="G53">
        <v>1079</v>
      </c>
      <c r="H53">
        <v>3</v>
      </c>
      <c r="I53" t="s">
        <v>260</v>
      </c>
      <c r="J53" t="s">
        <v>261</v>
      </c>
      <c r="K53" t="s">
        <v>262</v>
      </c>
      <c r="L53">
        <v>235684255</v>
      </c>
      <c r="N53">
        <v>1010</v>
      </c>
      <c r="O53" t="s">
        <v>263</v>
      </c>
      <c r="P53" t="s">
        <v>263</v>
      </c>
      <c r="Q53">
        <v>1</v>
      </c>
      <c r="X53">
        <v>208</v>
      </c>
      <c r="Y53">
        <v>5.87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208</v>
      </c>
      <c r="AH53">
        <v>2</v>
      </c>
      <c r="AI53">
        <v>415697659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415697657</v>
      </c>
      <c r="C54">
        <v>415695228</v>
      </c>
      <c r="D54">
        <v>385749878</v>
      </c>
      <c r="E54">
        <v>1079</v>
      </c>
      <c r="F54">
        <v>1</v>
      </c>
      <c r="G54">
        <v>1079</v>
      </c>
      <c r="H54">
        <v>1</v>
      </c>
      <c r="I54" t="s">
        <v>211</v>
      </c>
      <c r="J54" t="s">
        <v>3</v>
      </c>
      <c r="K54" t="s">
        <v>212</v>
      </c>
      <c r="L54">
        <v>1191</v>
      </c>
      <c r="N54">
        <v>1013</v>
      </c>
      <c r="O54" t="s">
        <v>213</v>
      </c>
      <c r="P54" t="s">
        <v>213</v>
      </c>
      <c r="Q54">
        <v>1</v>
      </c>
      <c r="X54">
        <v>3.61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3.61</v>
      </c>
      <c r="AH54">
        <v>2</v>
      </c>
      <c r="AI54">
        <v>415697657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415697658</v>
      </c>
      <c r="C55">
        <v>415695228</v>
      </c>
      <c r="D55">
        <v>385848608</v>
      </c>
      <c r="E55">
        <v>1</v>
      </c>
      <c r="F55">
        <v>1</v>
      </c>
      <c r="G55">
        <v>1079</v>
      </c>
      <c r="H55">
        <v>2</v>
      </c>
      <c r="I55" t="s">
        <v>222</v>
      </c>
      <c r="J55" t="s">
        <v>223</v>
      </c>
      <c r="K55" t="s">
        <v>224</v>
      </c>
      <c r="L55">
        <v>1368</v>
      </c>
      <c r="N55">
        <v>1011</v>
      </c>
      <c r="O55" t="s">
        <v>217</v>
      </c>
      <c r="P55" t="s">
        <v>217</v>
      </c>
      <c r="Q55">
        <v>1</v>
      </c>
      <c r="X55">
        <v>0.34</v>
      </c>
      <c r="Y55">
        <v>0</v>
      </c>
      <c r="Z55">
        <v>83.1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0.34</v>
      </c>
      <c r="AH55">
        <v>2</v>
      </c>
      <c r="AI55">
        <v>415697658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ROW(Source!A48)</f>
        <v>48</v>
      </c>
      <c r="B56">
        <v>415697659</v>
      </c>
      <c r="C56">
        <v>415695228</v>
      </c>
      <c r="D56">
        <v>385818968</v>
      </c>
      <c r="E56">
        <v>1</v>
      </c>
      <c r="F56">
        <v>1</v>
      </c>
      <c r="G56">
        <v>1079</v>
      </c>
      <c r="H56">
        <v>3</v>
      </c>
      <c r="I56" t="s">
        <v>260</v>
      </c>
      <c r="J56" t="s">
        <v>261</v>
      </c>
      <c r="K56" t="s">
        <v>262</v>
      </c>
      <c r="L56">
        <v>235684255</v>
      </c>
      <c r="N56">
        <v>1010</v>
      </c>
      <c r="O56" t="s">
        <v>263</v>
      </c>
      <c r="P56" t="s">
        <v>263</v>
      </c>
      <c r="Q56">
        <v>1</v>
      </c>
      <c r="X56">
        <v>208</v>
      </c>
      <c r="Y56">
        <v>5.87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208</v>
      </c>
      <c r="AH56">
        <v>2</v>
      </c>
      <c r="AI56">
        <v>415697659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ROW(Source!A85)</f>
        <v>85</v>
      </c>
      <c r="B57">
        <v>415697499</v>
      </c>
      <c r="C57">
        <v>415697484</v>
      </c>
      <c r="D57">
        <v>385749878</v>
      </c>
      <c r="E57">
        <v>1079</v>
      </c>
      <c r="F57">
        <v>1</v>
      </c>
      <c r="G57">
        <v>1079</v>
      </c>
      <c r="H57">
        <v>1</v>
      </c>
      <c r="I57" t="s">
        <v>211</v>
      </c>
      <c r="J57" t="s">
        <v>3</v>
      </c>
      <c r="K57" t="s">
        <v>212</v>
      </c>
      <c r="L57">
        <v>1191</v>
      </c>
      <c r="N57">
        <v>1013</v>
      </c>
      <c r="O57" t="s">
        <v>213</v>
      </c>
      <c r="P57" t="s">
        <v>213</v>
      </c>
      <c r="Q57">
        <v>1</v>
      </c>
      <c r="X57">
        <v>26.78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26.78</v>
      </c>
      <c r="AH57">
        <v>2</v>
      </c>
      <c r="AI57">
        <v>415697499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ROW(Source!A85)</f>
        <v>85</v>
      </c>
      <c r="B58">
        <v>415697500</v>
      </c>
      <c r="C58">
        <v>415697484</v>
      </c>
      <c r="D58">
        <v>385848464</v>
      </c>
      <c r="E58">
        <v>1</v>
      </c>
      <c r="F58">
        <v>1</v>
      </c>
      <c r="G58">
        <v>1079</v>
      </c>
      <c r="H58">
        <v>2</v>
      </c>
      <c r="I58" t="s">
        <v>264</v>
      </c>
      <c r="J58" t="s">
        <v>265</v>
      </c>
      <c r="K58" t="s">
        <v>266</v>
      </c>
      <c r="L58">
        <v>1368</v>
      </c>
      <c r="N58">
        <v>1011</v>
      </c>
      <c r="O58" t="s">
        <v>217</v>
      </c>
      <c r="P58" t="s">
        <v>217</v>
      </c>
      <c r="Q58">
        <v>1</v>
      </c>
      <c r="X58">
        <v>0.05</v>
      </c>
      <c r="Y58">
        <v>0</v>
      </c>
      <c r="Z58">
        <v>13.46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0.05</v>
      </c>
      <c r="AH58">
        <v>2</v>
      </c>
      <c r="AI58">
        <v>415697500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ROW(Source!A85)</f>
        <v>85</v>
      </c>
      <c r="B59">
        <v>415697501</v>
      </c>
      <c r="C59">
        <v>415697484</v>
      </c>
      <c r="D59">
        <v>385847816</v>
      </c>
      <c r="E59">
        <v>1</v>
      </c>
      <c r="F59">
        <v>1</v>
      </c>
      <c r="G59">
        <v>1079</v>
      </c>
      <c r="H59">
        <v>2</v>
      </c>
      <c r="I59" t="s">
        <v>267</v>
      </c>
      <c r="J59" t="s">
        <v>268</v>
      </c>
      <c r="K59" t="s">
        <v>269</v>
      </c>
      <c r="L59">
        <v>1368</v>
      </c>
      <c r="N59">
        <v>1011</v>
      </c>
      <c r="O59" t="s">
        <v>217</v>
      </c>
      <c r="P59" t="s">
        <v>217</v>
      </c>
      <c r="Q59">
        <v>1</v>
      </c>
      <c r="X59">
        <v>0.05</v>
      </c>
      <c r="Y59">
        <v>0</v>
      </c>
      <c r="Z59">
        <v>97.62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0.05</v>
      </c>
      <c r="AH59">
        <v>2</v>
      </c>
      <c r="AI59">
        <v>415697501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ROW(Source!A85)</f>
        <v>85</v>
      </c>
      <c r="B60">
        <v>415697502</v>
      </c>
      <c r="C60">
        <v>415697484</v>
      </c>
      <c r="D60">
        <v>385788493</v>
      </c>
      <c r="E60">
        <v>1079</v>
      </c>
      <c r="F60">
        <v>1</v>
      </c>
      <c r="G60">
        <v>1079</v>
      </c>
      <c r="H60">
        <v>3</v>
      </c>
      <c r="I60" t="s">
        <v>278</v>
      </c>
      <c r="J60" t="s">
        <v>3</v>
      </c>
      <c r="K60" t="s">
        <v>138</v>
      </c>
      <c r="L60">
        <v>1339</v>
      </c>
      <c r="N60">
        <v>1007</v>
      </c>
      <c r="O60" t="s">
        <v>55</v>
      </c>
      <c r="P60" t="s">
        <v>55</v>
      </c>
      <c r="Q60">
        <v>1</v>
      </c>
      <c r="X60">
        <v>15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15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ROW(Source!A86)</f>
        <v>86</v>
      </c>
      <c r="B61">
        <v>415697499</v>
      </c>
      <c r="C61">
        <v>415697484</v>
      </c>
      <c r="D61">
        <v>385749878</v>
      </c>
      <c r="E61">
        <v>1079</v>
      </c>
      <c r="F61">
        <v>1</v>
      </c>
      <c r="G61">
        <v>1079</v>
      </c>
      <c r="H61">
        <v>1</v>
      </c>
      <c r="I61" t="s">
        <v>211</v>
      </c>
      <c r="J61" t="s">
        <v>3</v>
      </c>
      <c r="K61" t="s">
        <v>212</v>
      </c>
      <c r="L61">
        <v>1191</v>
      </c>
      <c r="N61">
        <v>1013</v>
      </c>
      <c r="O61" t="s">
        <v>213</v>
      </c>
      <c r="P61" t="s">
        <v>213</v>
      </c>
      <c r="Q61">
        <v>1</v>
      </c>
      <c r="X61">
        <v>26.78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26.78</v>
      </c>
      <c r="AH61">
        <v>2</v>
      </c>
      <c r="AI61">
        <v>415697499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ROW(Source!A86)</f>
        <v>86</v>
      </c>
      <c r="B62">
        <v>415697500</v>
      </c>
      <c r="C62">
        <v>415697484</v>
      </c>
      <c r="D62">
        <v>385848464</v>
      </c>
      <c r="E62">
        <v>1</v>
      </c>
      <c r="F62">
        <v>1</v>
      </c>
      <c r="G62">
        <v>1079</v>
      </c>
      <c r="H62">
        <v>2</v>
      </c>
      <c r="I62" t="s">
        <v>264</v>
      </c>
      <c r="J62" t="s">
        <v>265</v>
      </c>
      <c r="K62" t="s">
        <v>266</v>
      </c>
      <c r="L62">
        <v>1368</v>
      </c>
      <c r="N62">
        <v>1011</v>
      </c>
      <c r="O62" t="s">
        <v>217</v>
      </c>
      <c r="P62" t="s">
        <v>217</v>
      </c>
      <c r="Q62">
        <v>1</v>
      </c>
      <c r="X62">
        <v>0.05</v>
      </c>
      <c r="Y62">
        <v>0</v>
      </c>
      <c r="Z62">
        <v>13.46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0.05</v>
      </c>
      <c r="AH62">
        <v>2</v>
      </c>
      <c r="AI62">
        <v>415697500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ROW(Source!A86)</f>
        <v>86</v>
      </c>
      <c r="B63">
        <v>415697501</v>
      </c>
      <c r="C63">
        <v>415697484</v>
      </c>
      <c r="D63">
        <v>385847816</v>
      </c>
      <c r="E63">
        <v>1</v>
      </c>
      <c r="F63">
        <v>1</v>
      </c>
      <c r="G63">
        <v>1079</v>
      </c>
      <c r="H63">
        <v>2</v>
      </c>
      <c r="I63" t="s">
        <v>267</v>
      </c>
      <c r="J63" t="s">
        <v>268</v>
      </c>
      <c r="K63" t="s">
        <v>269</v>
      </c>
      <c r="L63">
        <v>1368</v>
      </c>
      <c r="N63">
        <v>1011</v>
      </c>
      <c r="O63" t="s">
        <v>217</v>
      </c>
      <c r="P63" t="s">
        <v>217</v>
      </c>
      <c r="Q63">
        <v>1</v>
      </c>
      <c r="X63">
        <v>0.05</v>
      </c>
      <c r="Y63">
        <v>0</v>
      </c>
      <c r="Z63">
        <v>97.62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0.05</v>
      </c>
      <c r="AH63">
        <v>2</v>
      </c>
      <c r="AI63">
        <v>415697501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ROW(Source!A86)</f>
        <v>86</v>
      </c>
      <c r="B64">
        <v>415697502</v>
      </c>
      <c r="C64">
        <v>415697484</v>
      </c>
      <c r="D64">
        <v>385788493</v>
      </c>
      <c r="E64">
        <v>1079</v>
      </c>
      <c r="F64">
        <v>1</v>
      </c>
      <c r="G64">
        <v>1079</v>
      </c>
      <c r="H64">
        <v>3</v>
      </c>
      <c r="I64" t="s">
        <v>278</v>
      </c>
      <c r="J64" t="s">
        <v>3</v>
      </c>
      <c r="K64" t="s">
        <v>138</v>
      </c>
      <c r="L64">
        <v>1339</v>
      </c>
      <c r="N64">
        <v>1007</v>
      </c>
      <c r="O64" t="s">
        <v>55</v>
      </c>
      <c r="P64" t="s">
        <v>55</v>
      </c>
      <c r="Q64">
        <v>1</v>
      </c>
      <c r="X64">
        <v>15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15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ROW(Source!A89)</f>
        <v>89</v>
      </c>
      <c r="B65">
        <v>415697517</v>
      </c>
      <c r="C65">
        <v>415697487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211</v>
      </c>
      <c r="J65" t="s">
        <v>3</v>
      </c>
      <c r="K65" t="s">
        <v>212</v>
      </c>
      <c r="L65">
        <v>1191</v>
      </c>
      <c r="N65">
        <v>1013</v>
      </c>
      <c r="O65" t="s">
        <v>213</v>
      </c>
      <c r="P65" t="s">
        <v>213</v>
      </c>
      <c r="Q65">
        <v>1</v>
      </c>
      <c r="X65">
        <v>40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40</v>
      </c>
      <c r="AH65">
        <v>2</v>
      </c>
      <c r="AI65">
        <v>415697517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ROW(Source!A89)</f>
        <v>89</v>
      </c>
      <c r="B66">
        <v>415697518</v>
      </c>
      <c r="C66">
        <v>415697487</v>
      </c>
      <c r="D66">
        <v>385788493</v>
      </c>
      <c r="E66">
        <v>1079</v>
      </c>
      <c r="F66">
        <v>1</v>
      </c>
      <c r="G66">
        <v>1079</v>
      </c>
      <c r="H66">
        <v>3</v>
      </c>
      <c r="I66" t="s">
        <v>278</v>
      </c>
      <c r="J66" t="s">
        <v>3</v>
      </c>
      <c r="K66" t="s">
        <v>138</v>
      </c>
      <c r="L66">
        <v>1339</v>
      </c>
      <c r="N66">
        <v>1007</v>
      </c>
      <c r="O66" t="s">
        <v>55</v>
      </c>
      <c r="P66" t="s">
        <v>55</v>
      </c>
      <c r="Q66">
        <v>1</v>
      </c>
      <c r="X66">
        <v>15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15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ROW(Source!A90)</f>
        <v>90</v>
      </c>
      <c r="B67">
        <v>415697517</v>
      </c>
      <c r="C67">
        <v>415697487</v>
      </c>
      <c r="D67">
        <v>385749878</v>
      </c>
      <c r="E67">
        <v>1079</v>
      </c>
      <c r="F67">
        <v>1</v>
      </c>
      <c r="G67">
        <v>1079</v>
      </c>
      <c r="H67">
        <v>1</v>
      </c>
      <c r="I67" t="s">
        <v>211</v>
      </c>
      <c r="J67" t="s">
        <v>3</v>
      </c>
      <c r="K67" t="s">
        <v>212</v>
      </c>
      <c r="L67">
        <v>1191</v>
      </c>
      <c r="N67">
        <v>1013</v>
      </c>
      <c r="O67" t="s">
        <v>213</v>
      </c>
      <c r="P67" t="s">
        <v>213</v>
      </c>
      <c r="Q67">
        <v>1</v>
      </c>
      <c r="X67">
        <v>40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40</v>
      </c>
      <c r="AH67">
        <v>2</v>
      </c>
      <c r="AI67">
        <v>415697517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ROW(Source!A90)</f>
        <v>90</v>
      </c>
      <c r="B68">
        <v>415697518</v>
      </c>
      <c r="C68">
        <v>415697487</v>
      </c>
      <c r="D68">
        <v>385788493</v>
      </c>
      <c r="E68">
        <v>1079</v>
      </c>
      <c r="F68">
        <v>1</v>
      </c>
      <c r="G68">
        <v>1079</v>
      </c>
      <c r="H68">
        <v>3</v>
      </c>
      <c r="I68" t="s">
        <v>278</v>
      </c>
      <c r="J68" t="s">
        <v>3</v>
      </c>
      <c r="K68" t="s">
        <v>138</v>
      </c>
      <c r="L68">
        <v>1339</v>
      </c>
      <c r="N68">
        <v>1007</v>
      </c>
      <c r="O68" t="s">
        <v>55</v>
      </c>
      <c r="P68" t="s">
        <v>55</v>
      </c>
      <c r="Q68">
        <v>1</v>
      </c>
      <c r="X68">
        <v>15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15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ROW(Source!A93)</f>
        <v>93</v>
      </c>
      <c r="B69">
        <v>415697534</v>
      </c>
      <c r="C69">
        <v>415697490</v>
      </c>
      <c r="D69">
        <v>385749878</v>
      </c>
      <c r="E69">
        <v>1079</v>
      </c>
      <c r="F69">
        <v>1</v>
      </c>
      <c r="G69">
        <v>1079</v>
      </c>
      <c r="H69">
        <v>1</v>
      </c>
      <c r="I69" t="s">
        <v>211</v>
      </c>
      <c r="J69" t="s">
        <v>3</v>
      </c>
      <c r="K69" t="s">
        <v>212</v>
      </c>
      <c r="L69">
        <v>1191</v>
      </c>
      <c r="N69">
        <v>1013</v>
      </c>
      <c r="O69" t="s">
        <v>213</v>
      </c>
      <c r="P69" t="s">
        <v>213</v>
      </c>
      <c r="Q69">
        <v>1</v>
      </c>
      <c r="X69">
        <v>5.47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5.47</v>
      </c>
      <c r="AH69">
        <v>2</v>
      </c>
      <c r="AI69">
        <v>415697534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ROW(Source!A93)</f>
        <v>93</v>
      </c>
      <c r="B70">
        <v>415697535</v>
      </c>
      <c r="C70">
        <v>415697490</v>
      </c>
      <c r="D70">
        <v>385788493</v>
      </c>
      <c r="E70">
        <v>1079</v>
      </c>
      <c r="F70">
        <v>1</v>
      </c>
      <c r="G70">
        <v>1079</v>
      </c>
      <c r="H70">
        <v>3</v>
      </c>
      <c r="I70" t="s">
        <v>278</v>
      </c>
      <c r="J70" t="s">
        <v>3</v>
      </c>
      <c r="K70" t="s">
        <v>138</v>
      </c>
      <c r="L70">
        <v>1339</v>
      </c>
      <c r="N70">
        <v>1007</v>
      </c>
      <c r="O70" t="s">
        <v>55</v>
      </c>
      <c r="P70" t="s">
        <v>55</v>
      </c>
      <c r="Q70">
        <v>1</v>
      </c>
      <c r="X70">
        <v>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5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ROW(Source!A94)</f>
        <v>94</v>
      </c>
      <c r="B71">
        <v>415697534</v>
      </c>
      <c r="C71">
        <v>415697490</v>
      </c>
      <c r="D71">
        <v>385749878</v>
      </c>
      <c r="E71">
        <v>1079</v>
      </c>
      <c r="F71">
        <v>1</v>
      </c>
      <c r="G71">
        <v>1079</v>
      </c>
      <c r="H71">
        <v>1</v>
      </c>
      <c r="I71" t="s">
        <v>211</v>
      </c>
      <c r="J71" t="s">
        <v>3</v>
      </c>
      <c r="K71" t="s">
        <v>212</v>
      </c>
      <c r="L71">
        <v>1191</v>
      </c>
      <c r="N71">
        <v>1013</v>
      </c>
      <c r="O71" t="s">
        <v>213</v>
      </c>
      <c r="P71" t="s">
        <v>213</v>
      </c>
      <c r="Q71">
        <v>1</v>
      </c>
      <c r="X71">
        <v>5.47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5.47</v>
      </c>
      <c r="AH71">
        <v>2</v>
      </c>
      <c r="AI71">
        <v>415697534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ROW(Source!A94)</f>
        <v>94</v>
      </c>
      <c r="B72">
        <v>415697535</v>
      </c>
      <c r="C72">
        <v>415697490</v>
      </c>
      <c r="D72">
        <v>385788493</v>
      </c>
      <c r="E72">
        <v>1079</v>
      </c>
      <c r="F72">
        <v>1</v>
      </c>
      <c r="G72">
        <v>1079</v>
      </c>
      <c r="H72">
        <v>3</v>
      </c>
      <c r="I72" t="s">
        <v>278</v>
      </c>
      <c r="J72" t="s">
        <v>3</v>
      </c>
      <c r="K72" t="s">
        <v>138</v>
      </c>
      <c r="L72">
        <v>1339</v>
      </c>
      <c r="N72">
        <v>1007</v>
      </c>
      <c r="O72" t="s">
        <v>55</v>
      </c>
      <c r="P72" t="s">
        <v>55</v>
      </c>
      <c r="Q72">
        <v>1</v>
      </c>
      <c r="X72">
        <v>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415697554</v>
      </c>
      <c r="C73">
        <v>415697493</v>
      </c>
      <c r="D73">
        <v>385749878</v>
      </c>
      <c r="E73">
        <v>1079</v>
      </c>
      <c r="F73">
        <v>1</v>
      </c>
      <c r="G73">
        <v>1079</v>
      </c>
      <c r="H73">
        <v>1</v>
      </c>
      <c r="I73" t="s">
        <v>211</v>
      </c>
      <c r="J73" t="s">
        <v>3</v>
      </c>
      <c r="K73" t="s">
        <v>212</v>
      </c>
      <c r="L73">
        <v>1191</v>
      </c>
      <c r="N73">
        <v>1013</v>
      </c>
      <c r="O73" t="s">
        <v>213</v>
      </c>
      <c r="P73" t="s">
        <v>213</v>
      </c>
      <c r="Q73">
        <v>1</v>
      </c>
      <c r="X73">
        <v>5.25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5.25</v>
      </c>
      <c r="AH73">
        <v>2</v>
      </c>
      <c r="AI73">
        <v>415697554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415697555</v>
      </c>
      <c r="C74">
        <v>415697493</v>
      </c>
      <c r="D74">
        <v>385816592</v>
      </c>
      <c r="E74">
        <v>1</v>
      </c>
      <c r="F74">
        <v>1</v>
      </c>
      <c r="G74">
        <v>1079</v>
      </c>
      <c r="H74">
        <v>3</v>
      </c>
      <c r="I74" t="s">
        <v>270</v>
      </c>
      <c r="J74" t="s">
        <v>271</v>
      </c>
      <c r="K74" t="s">
        <v>272</v>
      </c>
      <c r="L74">
        <v>1339</v>
      </c>
      <c r="N74">
        <v>1007</v>
      </c>
      <c r="O74" t="s">
        <v>55</v>
      </c>
      <c r="P74" t="s">
        <v>55</v>
      </c>
      <c r="Q74">
        <v>1</v>
      </c>
      <c r="X74">
        <v>10</v>
      </c>
      <c r="Y74">
        <v>7.07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10</v>
      </c>
      <c r="AH74">
        <v>2</v>
      </c>
      <c r="AI74">
        <v>415697555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415697556</v>
      </c>
      <c r="C75">
        <v>415697493</v>
      </c>
      <c r="D75">
        <v>385788269</v>
      </c>
      <c r="E75">
        <v>1079</v>
      </c>
      <c r="F75">
        <v>1</v>
      </c>
      <c r="G75">
        <v>1079</v>
      </c>
      <c r="H75">
        <v>3</v>
      </c>
      <c r="I75" t="s">
        <v>279</v>
      </c>
      <c r="J75" t="s">
        <v>3</v>
      </c>
      <c r="K75" t="s">
        <v>280</v>
      </c>
      <c r="L75">
        <v>1346</v>
      </c>
      <c r="N75">
        <v>1009</v>
      </c>
      <c r="O75" t="s">
        <v>157</v>
      </c>
      <c r="P75" t="s">
        <v>157</v>
      </c>
      <c r="Q75">
        <v>1</v>
      </c>
      <c r="X75">
        <v>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4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ROW(Source!A98)</f>
        <v>98</v>
      </c>
      <c r="B76">
        <v>415697554</v>
      </c>
      <c r="C76">
        <v>415697493</v>
      </c>
      <c r="D76">
        <v>385749878</v>
      </c>
      <c r="E76">
        <v>1079</v>
      </c>
      <c r="F76">
        <v>1</v>
      </c>
      <c r="G76">
        <v>1079</v>
      </c>
      <c r="H76">
        <v>1</v>
      </c>
      <c r="I76" t="s">
        <v>211</v>
      </c>
      <c r="J76" t="s">
        <v>3</v>
      </c>
      <c r="K76" t="s">
        <v>212</v>
      </c>
      <c r="L76">
        <v>1191</v>
      </c>
      <c r="N76">
        <v>1013</v>
      </c>
      <c r="O76" t="s">
        <v>213</v>
      </c>
      <c r="P76" t="s">
        <v>213</v>
      </c>
      <c r="Q76">
        <v>1</v>
      </c>
      <c r="X76">
        <v>5.25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5.25</v>
      </c>
      <c r="AH76">
        <v>2</v>
      </c>
      <c r="AI76">
        <v>415697554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ROW(Source!A98)</f>
        <v>98</v>
      </c>
      <c r="B77">
        <v>415697555</v>
      </c>
      <c r="C77">
        <v>415697493</v>
      </c>
      <c r="D77">
        <v>385816592</v>
      </c>
      <c r="E77">
        <v>1</v>
      </c>
      <c r="F77">
        <v>1</v>
      </c>
      <c r="G77">
        <v>1079</v>
      </c>
      <c r="H77">
        <v>3</v>
      </c>
      <c r="I77" t="s">
        <v>270</v>
      </c>
      <c r="J77" t="s">
        <v>271</v>
      </c>
      <c r="K77" t="s">
        <v>272</v>
      </c>
      <c r="L77">
        <v>1339</v>
      </c>
      <c r="N77">
        <v>1007</v>
      </c>
      <c r="O77" t="s">
        <v>55</v>
      </c>
      <c r="P77" t="s">
        <v>55</v>
      </c>
      <c r="Q77">
        <v>1</v>
      </c>
      <c r="X77">
        <v>10</v>
      </c>
      <c r="Y77">
        <v>7.07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10</v>
      </c>
      <c r="AH77">
        <v>2</v>
      </c>
      <c r="AI77">
        <v>415697555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ROW(Source!A98)</f>
        <v>98</v>
      </c>
      <c r="B78">
        <v>415697556</v>
      </c>
      <c r="C78">
        <v>415697493</v>
      </c>
      <c r="D78">
        <v>385788269</v>
      </c>
      <c r="E78">
        <v>1079</v>
      </c>
      <c r="F78">
        <v>1</v>
      </c>
      <c r="G78">
        <v>1079</v>
      </c>
      <c r="H78">
        <v>3</v>
      </c>
      <c r="I78" t="s">
        <v>279</v>
      </c>
      <c r="J78" t="s">
        <v>3</v>
      </c>
      <c r="K78" t="s">
        <v>280</v>
      </c>
      <c r="L78">
        <v>1346</v>
      </c>
      <c r="N78">
        <v>1009</v>
      </c>
      <c r="O78" t="s">
        <v>157</v>
      </c>
      <c r="P78" t="s">
        <v>157</v>
      </c>
      <c r="Q78">
        <v>1</v>
      </c>
      <c r="X78">
        <v>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4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02-01-02 Строительство 1хКЛ-0,4 кВ в траншее (1х48,00 п.м. по плану)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2026-03-03T09:14:04Z</dcterms:created>
  <dcterms:modified xsi:type="dcterms:W3CDTF">2026-03-03T09:53:28Z</dcterms:modified>
</cp:coreProperties>
</file>